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CATEGORIES\COPIERS &amp; MPS\Master Agreements\Canon\Product and Price Lists\"/>
    </mc:Choice>
  </mc:AlternateContent>
  <bookViews>
    <workbookView xWindow="0" yWindow="0" windowWidth="23040" windowHeight="9192"/>
  </bookViews>
  <sheets>
    <sheet name="MSRP List Price" sheetId="1" r:id="rId1"/>
    <sheet name="OEM Supplies" sheetId="10" r:id="rId2"/>
    <sheet name="Discount from MSRP" sheetId="6" r:id="rId3"/>
    <sheet name="Service-Supplies Pricing" sheetId="3" r:id="rId4"/>
    <sheet name="Lease and Rental Rates" sheetId="4" r:id="rId5"/>
    <sheet name="Discontinued MSRP List Price" sheetId="8" r:id="rId6"/>
    <sheet name="Discontinued Service-Supplies" sheetId="9" r:id="rId7"/>
  </sheets>
  <definedNames>
    <definedName name="_xlnm.Print_Titles" localSheetId="5">'Discontinued MSRP List Price'!$1:$9</definedName>
    <definedName name="_xlnm.Print_Titles" localSheetId="6">'Discontinued Service-Supplies'!$1:$10</definedName>
    <definedName name="_xlnm.Print_Titles" localSheetId="0">'MSRP List Price'!$1:$9</definedName>
    <definedName name="_xlnm.Print_Titles" localSheetId="3">'Service-Supplies Pricing'!$1:$10</definedName>
  </definedNames>
  <calcPr calcId="162913"/>
</workbook>
</file>

<file path=xl/calcChain.xml><?xml version="1.0" encoding="utf-8"?>
<calcChain xmlns="http://schemas.openxmlformats.org/spreadsheetml/2006/main">
  <c r="B1" i="9" l="1"/>
  <c r="B12" i="8"/>
  <c r="B12" i="1" l="1"/>
  <c r="G12" i="1"/>
  <c r="F12" i="1"/>
  <c r="E12" i="1"/>
  <c r="D12" i="1"/>
  <c r="C12" i="1"/>
  <c r="M4" i="4" l="1"/>
  <c r="L9" i="4" l="1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B1" i="3" l="1"/>
  <c r="B1" i="4"/>
</calcChain>
</file>

<file path=xl/sharedStrings.xml><?xml version="1.0" encoding="utf-8"?>
<sst xmlns="http://schemas.openxmlformats.org/spreadsheetml/2006/main" count="270" uniqueCount="99">
  <si>
    <t>Vendor Name:</t>
  </si>
  <si>
    <t>Newly Manufactured Equipment</t>
  </si>
  <si>
    <t>MSRP/List Price</t>
  </si>
  <si>
    <t>Includes B&amp;W and Color/B&amp;W Segments</t>
  </si>
  <si>
    <t>Pricing Item</t>
  </si>
  <si>
    <t>Make</t>
  </si>
  <si>
    <t>Model</t>
  </si>
  <si>
    <t xml:space="preserve">Base Unit </t>
  </si>
  <si>
    <t>RADF</t>
  </si>
  <si>
    <t>Additional Paper Drawer</t>
  </si>
  <si>
    <t>Paper-Feed Unit</t>
  </si>
  <si>
    <t>Bypass Paper Supply</t>
  </si>
  <si>
    <t>Connectivity / Security</t>
  </si>
  <si>
    <t>Network Connectivity Kit</t>
  </si>
  <si>
    <t>Group D</t>
  </si>
  <si>
    <t>Single-function Printers</t>
  </si>
  <si>
    <t>Segment 2
B&amp;W
(21 - 40)</t>
  </si>
  <si>
    <t>Segment 2
Color/B&amp;W
(21 - 40)</t>
  </si>
  <si>
    <t>Segment 3
B&amp;W
(41 - 60)</t>
  </si>
  <si>
    <t>Segment 3
Color/B&amp;W
(41 - 60)</t>
  </si>
  <si>
    <t>Segment 4
B&amp;W
(61+)</t>
  </si>
  <si>
    <t>Segment 4
Color/B&amp;W
(61+)</t>
  </si>
  <si>
    <t>Discount from MSRP/List Price</t>
  </si>
  <si>
    <t>Accessories</t>
  </si>
  <si>
    <t xml:space="preserve">Connecivity / Security </t>
  </si>
  <si>
    <t>Standard Financing Terms (Months)</t>
  </si>
  <si>
    <t>Daily Treasury Yield Curve Rate</t>
  </si>
  <si>
    <t>Published Date of DTYCR (must be quarter end date)</t>
  </si>
  <si>
    <t>Lease and Rental Rates</t>
  </si>
  <si>
    <t>Fair Market Value Lease</t>
  </si>
  <si>
    <t>Straight Lease</t>
  </si>
  <si>
    <t>Fixed Margin</t>
  </si>
  <si>
    <t xml:space="preserve">Service and Supplies Pricing </t>
  </si>
  <si>
    <t>Service and Supply Pricing</t>
  </si>
  <si>
    <t>Segment 2</t>
  </si>
  <si>
    <t>Segment 3</t>
  </si>
  <si>
    <t>Segment 4</t>
  </si>
  <si>
    <t>(61+)</t>
  </si>
  <si>
    <t>B&amp;W</t>
  </si>
  <si>
    <t>Color</t>
  </si>
  <si>
    <t xml:space="preserve">Maintenance Agreements
</t>
  </si>
  <si>
    <t>Zero Base Charge</t>
  </si>
  <si>
    <r>
      <t xml:space="preserve">Includes </t>
    </r>
    <r>
      <rPr>
        <b/>
        <sz val="11"/>
        <rFont val="Calibri"/>
        <family val="2"/>
      </rPr>
      <t>OEM</t>
    </r>
    <r>
      <rPr>
        <sz val="11"/>
        <rFont val="Calibri"/>
        <family val="2"/>
      </rPr>
      <t xml:space="preserve"> toner, parts, labor (no staples)</t>
    </r>
  </si>
  <si>
    <t>Parts and labor only (no supplies)</t>
  </si>
  <si>
    <t>Flat Rate Fee</t>
  </si>
  <si>
    <t>(21 - 40)</t>
  </si>
  <si>
    <t>(41 - 60)</t>
  </si>
  <si>
    <t>MSRP List Price</t>
  </si>
  <si>
    <t>Stand</t>
  </si>
  <si>
    <t>Duplex Unit</t>
  </si>
  <si>
    <t>OEM Supplies</t>
  </si>
  <si>
    <t>% Increase for Property Tax</t>
  </si>
  <si>
    <t>Term (Months)</t>
  </si>
  <si>
    <t xml:space="preserve">New Power Protection Unit </t>
  </si>
  <si>
    <t>Canon</t>
  </si>
  <si>
    <t>Standard</t>
  </si>
  <si>
    <t>N/A</t>
  </si>
  <si>
    <t>Bar Code Print Kit</t>
  </si>
  <si>
    <t>Copy Card Reader</t>
  </si>
  <si>
    <t>imageCLASS LBP654Cdw</t>
  </si>
  <si>
    <t>imageCLASS LBP712Cdn</t>
  </si>
  <si>
    <t>imageCLASS LBP312dn</t>
  </si>
  <si>
    <t>imageCLASS LBP351dn</t>
  </si>
  <si>
    <t>imageCLASS LBP352dn</t>
  </si>
  <si>
    <t>Waste Toner Box</t>
  </si>
  <si>
    <t>Envelope Feeder</t>
  </si>
  <si>
    <t>imageCLASS LBP215dw</t>
  </si>
  <si>
    <r>
      <t xml:space="preserve">Parts and labor only (no supplies) - </t>
    </r>
    <r>
      <rPr>
        <b/>
        <i/>
        <sz val="11"/>
        <color indexed="8"/>
        <rFont val="Calibri"/>
        <family val="2"/>
      </rPr>
      <t>Monthly Fee</t>
    </r>
  </si>
  <si>
    <t>Drop Shipping Charges</t>
  </si>
  <si>
    <t>Base Unit + Shipping (will automatically calculate)</t>
  </si>
  <si>
    <t>Included</t>
  </si>
  <si>
    <t>imageCLASS LBP664Cdw</t>
  </si>
  <si>
    <t>Item #</t>
  </si>
  <si>
    <t>2200C001AA</t>
  </si>
  <si>
    <t xml:space="preserve">Cartridge 052H </t>
  </si>
  <si>
    <t>3017C001AA</t>
  </si>
  <si>
    <t>3018C001AA</t>
  </si>
  <si>
    <t>3019C001AA</t>
  </si>
  <si>
    <t>3020C001AA</t>
  </si>
  <si>
    <t>Cartridge 055 H Yellow</t>
  </si>
  <si>
    <t>Cartridge 055 H Magenta</t>
  </si>
  <si>
    <t>Cartridge 055 H Cyan</t>
  </si>
  <si>
    <t>Cartridge 055 H Black</t>
  </si>
  <si>
    <t>0455C001AA</t>
  </si>
  <si>
    <t>0457C001AA</t>
  </si>
  <si>
    <t>0459C001AA</t>
  </si>
  <si>
    <t>0461C001AA</t>
  </si>
  <si>
    <t>0942C002AA</t>
  </si>
  <si>
    <t>Cartridge 040 H Yellow</t>
  </si>
  <si>
    <t>Cartridge 040 H Magenta</t>
  </si>
  <si>
    <t>Cartridge 040 H Cyan</t>
  </si>
  <si>
    <t>Cartridge 040 H Black</t>
  </si>
  <si>
    <t>Waste Toner Box WT-B1</t>
  </si>
  <si>
    <t>0453C001AA</t>
  </si>
  <si>
    <t>Cartridge 041 H Black</t>
  </si>
  <si>
    <t>0288C001AA</t>
  </si>
  <si>
    <t>CRG 039 H</t>
  </si>
  <si>
    <t>Short-Term Lease</t>
  </si>
  <si>
    <t>$1 Buyout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</si>
</sst>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164" formatCode="mm/dd/yy;@"/>
    <numFmt numFmtId="165" formatCode="0.00000"/>
    <numFmt numFmtId="166" formatCode="_(&quot;$&quot;* #,##0.0000_);_(&quot;$&quot;* \(#,##0.0000\);_(&quot;$&quot;* &quot;-&quot;????_);_(@_)"/>
    <numFmt numFmtId="168" formatCode="0.0000%"/>
    <numFmt numFmtId="169" formatCode="_(&quot;$&quot;* #,##0.00_);_(&quot;$&quot;* \(#,##0.00\);_(&quot;$&quot;* &quot;-&quot;????_);_(@_)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b/>
      <sz val="16"/>
      <color indexed="8"/>
      <name val="Calibri"/>
      <family val="2"/>
    </font>
    <font>
      <b/>
      <sz val="20"/>
      <color indexed="9"/>
      <name val="Calibri"/>
      <family val="2"/>
    </font>
    <font>
      <sz val="11"/>
      <name val="Calibri"/>
      <family val="2"/>
    </font>
    <font>
      <b/>
      <sz val="14"/>
      <color indexed="9"/>
      <name val="Calibri"/>
      <family val="2"/>
    </font>
    <font>
      <sz val="8"/>
      <name val="Helv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b/>
      <sz val="16"/>
      <color indexed="9"/>
      <name val="Calibri"/>
      <family val="2"/>
    </font>
    <font>
      <b/>
      <sz val="14"/>
      <color theme="0"/>
      <name val="Aharoni"/>
      <charset val="177"/>
    </font>
    <font>
      <b/>
      <i/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1" fillId="0" borderId="0"/>
    <xf numFmtId="0" fontId="2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" fillId="0" borderId="0"/>
  </cellStyleXfs>
  <cellXfs count="145">
    <xf numFmtId="0" fontId="0" fillId="0" borderId="0" xfId="0"/>
    <xf numFmtId="0" fontId="1" fillId="0" borderId="10" xfId="1" applyBorder="1"/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8" fillId="25" borderId="10" xfId="1" applyFont="1" applyFill="1" applyBorder="1" applyAlignment="1">
      <alignment horizontal="center" vertical="center" wrapText="1"/>
    </xf>
    <xf numFmtId="0" fontId="5" fillId="26" borderId="11" xfId="1" applyFont="1" applyFill="1" applyBorder="1" applyAlignment="1">
      <alignment horizontal="center" vertical="center" wrapText="1"/>
    </xf>
    <xf numFmtId="44" fontId="1" fillId="0" borderId="10" xfId="1" applyNumberFormat="1" applyBorder="1"/>
    <xf numFmtId="0" fontId="19" fillId="27" borderId="13" xfId="1" applyFont="1" applyFill="1" applyBorder="1" applyAlignment="1"/>
    <xf numFmtId="0" fontId="22" fillId="26" borderId="10" xfId="1" applyFont="1" applyFill="1" applyBorder="1" applyAlignment="1">
      <alignment horizontal="center" vertical="center" wrapText="1"/>
    </xf>
    <xf numFmtId="0" fontId="16" fillId="0" borderId="10" xfId="1" applyFont="1" applyBorder="1" applyAlignment="1">
      <alignment horizontal="center" wrapText="1"/>
    </xf>
    <xf numFmtId="0" fontId="19" fillId="27" borderId="13" xfId="1" applyFont="1" applyFill="1" applyBorder="1" applyAlignment="1">
      <alignment horizontal="left"/>
    </xf>
    <xf numFmtId="0" fontId="5" fillId="26" borderId="10" xfId="1" applyFont="1" applyFill="1" applyBorder="1" applyAlignment="1">
      <alignment horizontal="center" vertical="center" wrapText="1"/>
    </xf>
    <xf numFmtId="0" fontId="16" fillId="27" borderId="10" xfId="1" applyFont="1" applyFill="1" applyBorder="1"/>
    <xf numFmtId="0" fontId="16" fillId="27" borderId="10" xfId="1" applyFont="1" applyFill="1" applyBorder="1" applyAlignment="1">
      <alignment horizontal="left" vertical="center" wrapText="1"/>
    </xf>
    <xf numFmtId="0" fontId="16" fillId="0" borderId="0" xfId="1" applyFont="1"/>
    <xf numFmtId="0" fontId="1" fillId="0" borderId="0" xfId="1"/>
    <xf numFmtId="0" fontId="5" fillId="28" borderId="10" xfId="1" applyFont="1" applyFill="1" applyBorder="1" applyAlignment="1">
      <alignment horizontal="center" vertical="center" wrapText="1"/>
    </xf>
    <xf numFmtId="0" fontId="16" fillId="29" borderId="10" xfId="1" applyFont="1" applyFill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Border="1"/>
    <xf numFmtId="10" fontId="1" fillId="0" borderId="10" xfId="1" applyNumberFormat="1" applyFill="1" applyBorder="1" applyAlignment="1">
      <alignment horizontal="center"/>
    </xf>
    <xf numFmtId="0" fontId="1" fillId="0" borderId="0" xfId="1" applyFill="1"/>
    <xf numFmtId="0" fontId="16" fillId="0" borderId="0" xfId="1" applyFont="1" applyFill="1" applyBorder="1" applyAlignment="1">
      <alignment horizontal="center"/>
    </xf>
    <xf numFmtId="0" fontId="1" fillId="0" borderId="0" xfId="1" applyFill="1" applyBorder="1"/>
    <xf numFmtId="0" fontId="5" fillId="26" borderId="20" xfId="1" applyFont="1" applyFill="1" applyBorder="1" applyAlignment="1">
      <alignment horizontal="center" vertical="center"/>
    </xf>
    <xf numFmtId="0" fontId="5" fillId="26" borderId="23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0" fontId="5" fillId="26" borderId="11" xfId="1" applyFont="1" applyFill="1" applyBorder="1" applyAlignment="1">
      <alignment horizontal="center" vertical="center"/>
    </xf>
    <xf numFmtId="49" fontId="18" fillId="25" borderId="10" xfId="1" applyNumberFormat="1" applyFont="1" applyFill="1" applyBorder="1" applyAlignment="1">
      <alignment horizontal="center" vertical="center" wrapText="1"/>
    </xf>
    <xf numFmtId="0" fontId="27" fillId="28" borderId="14" xfId="1" applyFont="1" applyFill="1" applyBorder="1" applyAlignment="1">
      <alignment vertical="center"/>
    </xf>
    <xf numFmtId="0" fontId="21" fillId="0" borderId="10" xfId="1" applyFont="1" applyFill="1" applyBorder="1" applyAlignment="1">
      <alignment horizontal="left" vertical="center"/>
    </xf>
    <xf numFmtId="166" fontId="1" fillId="0" borderId="11" xfId="1" applyNumberFormat="1" applyBorder="1"/>
    <xf numFmtId="0" fontId="21" fillId="0" borderId="23" xfId="1" applyFont="1" applyFill="1" applyBorder="1" applyAlignment="1">
      <alignment horizontal="left" vertical="center"/>
    </xf>
    <xf numFmtId="0" fontId="1" fillId="30" borderId="13" xfId="1" applyFill="1" applyBorder="1" applyAlignment="1"/>
    <xf numFmtId="0" fontId="1" fillId="30" borderId="14" xfId="1" applyFill="1" applyBorder="1" applyAlignment="1"/>
    <xf numFmtId="0" fontId="1" fillId="0" borderId="10" xfId="1" applyBorder="1" applyAlignment="1">
      <alignment wrapText="1"/>
    </xf>
    <xf numFmtId="0" fontId="0" fillId="0" borderId="0" xfId="0" applyAlignment="1">
      <alignment wrapText="1"/>
    </xf>
    <xf numFmtId="0" fontId="16" fillId="24" borderId="10" xfId="1" applyFont="1" applyFill="1" applyBorder="1" applyAlignment="1">
      <alignment horizontal="center"/>
    </xf>
    <xf numFmtId="0" fontId="1" fillId="24" borderId="10" xfId="1" applyFill="1" applyBorder="1"/>
    <xf numFmtId="0" fontId="1" fillId="0" borderId="10" xfId="1" applyFill="1" applyBorder="1"/>
    <xf numFmtId="44" fontId="1" fillId="0" borderId="10" xfId="1" applyNumberFormat="1" applyBorder="1"/>
    <xf numFmtId="0" fontId="19" fillId="27" borderId="13" xfId="1" applyFont="1" applyFill="1" applyBorder="1" applyAlignment="1"/>
    <xf numFmtId="0" fontId="5" fillId="28" borderId="16" xfId="1" applyFont="1" applyFill="1" applyBorder="1" applyAlignment="1">
      <alignment horizontal="center" vertical="center" wrapText="1"/>
    </xf>
    <xf numFmtId="0" fontId="5" fillId="28" borderId="24" xfId="1" applyFont="1" applyFill="1" applyBorder="1" applyAlignment="1">
      <alignment horizontal="center" vertical="center" wrapText="1"/>
    </xf>
    <xf numFmtId="49" fontId="16" fillId="29" borderId="10" xfId="1" applyNumberFormat="1" applyFont="1" applyFill="1" applyBorder="1" applyAlignment="1">
      <alignment horizontal="center" vertical="center"/>
    </xf>
    <xf numFmtId="166" fontId="1" fillId="0" borderId="11" xfId="1" applyNumberFormat="1" applyBorder="1"/>
    <xf numFmtId="0" fontId="0" fillId="0" borderId="0" xfId="0"/>
    <xf numFmtId="0" fontId="1" fillId="0" borderId="10" xfId="1" applyBorder="1"/>
    <xf numFmtId="0" fontId="0" fillId="0" borderId="0" xfId="0" applyAlignment="1">
      <alignment wrapText="1"/>
    </xf>
    <xf numFmtId="0" fontId="18" fillId="0" borderId="10" xfId="0" applyFont="1" applyFill="1" applyBorder="1" applyAlignment="1">
      <alignment horizontal="center" vertical="center" wrapText="1"/>
    </xf>
    <xf numFmtId="44" fontId="1" fillId="0" borderId="10" xfId="1" applyNumberFormat="1" applyBorder="1" applyAlignment="1">
      <alignment horizontal="center"/>
    </xf>
    <xf numFmtId="10" fontId="1" fillId="0" borderId="10" xfId="1" applyNumberFormat="1" applyBorder="1" applyAlignment="1">
      <alignment horizontal="center"/>
    </xf>
    <xf numFmtId="169" fontId="1" fillId="0" borderId="11" xfId="1" applyNumberFormat="1" applyBorder="1" applyAlignment="1">
      <alignment wrapText="1"/>
    </xf>
    <xf numFmtId="168" fontId="0" fillId="0" borderId="10" xfId="0" applyNumberFormat="1" applyFill="1" applyBorder="1" applyAlignment="1">
      <alignment horizontal="center"/>
    </xf>
    <xf numFmtId="44" fontId="1" fillId="27" borderId="10" xfId="1" applyNumberFormat="1" applyFill="1" applyBorder="1"/>
    <xf numFmtId="10" fontId="1" fillId="0" borderId="11" xfId="41" applyNumberFormat="1" applyFont="1" applyFill="1" applyBorder="1" applyAlignment="1">
      <alignment horizontal="center"/>
    </xf>
    <xf numFmtId="164" fontId="1" fillId="0" borderId="11" xfId="1" applyNumberFormat="1" applyFont="1" applyFill="1" applyBorder="1" applyAlignment="1">
      <alignment horizontal="center"/>
    </xf>
    <xf numFmtId="165" fontId="1" fillId="0" borderId="11" xfId="1" applyNumberFormat="1" applyFill="1" applyBorder="1" applyAlignment="1">
      <alignment horizontal="center" vertical="center"/>
    </xf>
    <xf numFmtId="165" fontId="1" fillId="0" borderId="10" xfId="1" applyNumberFormat="1" applyFill="1" applyBorder="1" applyAlignment="1">
      <alignment horizontal="center" vertical="center"/>
    </xf>
    <xf numFmtId="0" fontId="19" fillId="0" borderId="14" xfId="1" applyFont="1" applyBorder="1" applyAlignment="1">
      <alignment horizontal="left"/>
    </xf>
    <xf numFmtId="44" fontId="1" fillId="32" borderId="10" xfId="1" applyNumberFormat="1" applyFill="1" applyBorder="1"/>
    <xf numFmtId="0" fontId="18" fillId="32" borderId="10" xfId="0" applyFont="1" applyFill="1" applyBorder="1" applyAlignment="1">
      <alignment horizontal="center" vertical="center" wrapText="1"/>
    </xf>
    <xf numFmtId="49" fontId="18" fillId="32" borderId="10" xfId="1" applyNumberFormat="1" applyFont="1" applyFill="1" applyBorder="1" applyAlignment="1">
      <alignment horizontal="center" vertical="center" wrapText="1"/>
    </xf>
    <xf numFmtId="44" fontId="1" fillId="32" borderId="10" xfId="1" applyNumberFormat="1" applyFill="1" applyBorder="1" applyAlignment="1">
      <alignment horizontal="center"/>
    </xf>
    <xf numFmtId="166" fontId="1" fillId="32" borderId="11" xfId="1" applyNumberFormat="1" applyFill="1" applyBorder="1" applyAlignment="1">
      <alignment horizontal="center"/>
    </xf>
    <xf numFmtId="0" fontId="19" fillId="27" borderId="13" xfId="45" applyFont="1" applyFill="1" applyBorder="1" applyAlignment="1"/>
    <xf numFmtId="0" fontId="1" fillId="0" borderId="0" xfId="45"/>
    <xf numFmtId="0" fontId="1" fillId="0" borderId="0" xfId="45" applyAlignment="1">
      <alignment wrapText="1"/>
    </xf>
    <xf numFmtId="0" fontId="22" fillId="26" borderId="10" xfId="45" applyFont="1" applyFill="1" applyBorder="1" applyAlignment="1">
      <alignment horizontal="center" vertical="center" wrapText="1"/>
    </xf>
    <xf numFmtId="0" fontId="1" fillId="0" borderId="10" xfId="45" applyBorder="1" applyAlignment="1">
      <alignment horizontal="center"/>
    </xf>
    <xf numFmtId="44" fontId="1" fillId="0" borderId="10" xfId="45" applyNumberFormat="1" applyBorder="1" applyAlignment="1">
      <alignment horizontal="center"/>
    </xf>
    <xf numFmtId="0" fontId="1" fillId="32" borderId="10" xfId="45" applyFill="1" applyBorder="1" applyAlignment="1">
      <alignment horizontal="center"/>
    </xf>
    <xf numFmtId="44" fontId="1" fillId="32" borderId="10" xfId="45" applyNumberFormat="1" applyFill="1" applyBorder="1" applyAlignment="1">
      <alignment horizontal="center"/>
    </xf>
    <xf numFmtId="0" fontId="16" fillId="0" borderId="23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left"/>
    </xf>
    <xf numFmtId="0" fontId="20" fillId="26" borderId="18" xfId="1" applyFont="1" applyFill="1" applyBorder="1" applyAlignment="1">
      <alignment horizontal="center" vertical="center"/>
    </xf>
    <xf numFmtId="0" fontId="20" fillId="26" borderId="19" xfId="1" applyFont="1" applyFill="1" applyBorder="1" applyAlignment="1">
      <alignment horizontal="center" vertical="center"/>
    </xf>
    <xf numFmtId="0" fontId="20" fillId="26" borderId="20" xfId="1" applyFont="1" applyFill="1" applyBorder="1" applyAlignment="1">
      <alignment horizontal="center" vertical="center"/>
    </xf>
    <xf numFmtId="0" fontId="20" fillId="26" borderId="16" xfId="1" applyFont="1" applyFill="1" applyBorder="1" applyAlignment="1">
      <alignment horizontal="center" vertical="center"/>
    </xf>
    <xf numFmtId="0" fontId="20" fillId="26" borderId="0" xfId="1" applyFont="1" applyFill="1" applyBorder="1" applyAlignment="1">
      <alignment horizontal="center" vertical="center"/>
    </xf>
    <xf numFmtId="0" fontId="20" fillId="26" borderId="21" xfId="1" applyFont="1" applyFill="1" applyBorder="1" applyAlignment="1">
      <alignment horizontal="center" vertical="center"/>
    </xf>
    <xf numFmtId="0" fontId="20" fillId="26" borderId="12" xfId="1" applyFont="1" applyFill="1" applyBorder="1" applyAlignment="1">
      <alignment horizontal="center" vertical="center"/>
    </xf>
    <xf numFmtId="0" fontId="20" fillId="26" borderId="15" xfId="1" applyFont="1" applyFill="1" applyBorder="1" applyAlignment="1">
      <alignment horizontal="center" vertical="center"/>
    </xf>
    <xf numFmtId="0" fontId="20" fillId="26" borderId="22" xfId="1" applyFont="1" applyFill="1" applyBorder="1" applyAlignment="1">
      <alignment horizontal="center" vertical="center"/>
    </xf>
    <xf numFmtId="0" fontId="16" fillId="24" borderId="13" xfId="45" applyFont="1" applyFill="1" applyBorder="1" applyAlignment="1">
      <alignment horizontal="center"/>
    </xf>
    <xf numFmtId="0" fontId="16" fillId="24" borderId="14" xfId="45" applyFont="1" applyFill="1" applyBorder="1" applyAlignment="1">
      <alignment horizontal="center"/>
    </xf>
    <xf numFmtId="0" fontId="19" fillId="0" borderId="14" xfId="45" applyFont="1" applyBorder="1" applyAlignment="1">
      <alignment horizontal="left"/>
    </xf>
    <xf numFmtId="0" fontId="20" fillId="26" borderId="18" xfId="45" applyFont="1" applyFill="1" applyBorder="1" applyAlignment="1">
      <alignment horizontal="center" vertical="center"/>
    </xf>
    <xf numFmtId="0" fontId="20" fillId="26" borderId="19" xfId="45" applyFont="1" applyFill="1" applyBorder="1" applyAlignment="1">
      <alignment horizontal="center" vertical="center"/>
    </xf>
    <xf numFmtId="0" fontId="20" fillId="26" borderId="16" xfId="45" applyFont="1" applyFill="1" applyBorder="1" applyAlignment="1">
      <alignment horizontal="center" vertical="center"/>
    </xf>
    <xf numFmtId="0" fontId="20" fillId="26" borderId="0" xfId="45" applyFont="1" applyFill="1" applyBorder="1" applyAlignment="1">
      <alignment horizontal="center" vertical="center"/>
    </xf>
    <xf numFmtId="0" fontId="20" fillId="26" borderId="12" xfId="45" applyFont="1" applyFill="1" applyBorder="1" applyAlignment="1">
      <alignment horizontal="center" vertical="center"/>
    </xf>
    <xf numFmtId="0" fontId="20" fillId="26" borderId="15" xfId="45" applyFont="1" applyFill="1" applyBorder="1" applyAlignment="1">
      <alignment horizontal="center" vertical="center"/>
    </xf>
    <xf numFmtId="0" fontId="22" fillId="26" borderId="23" xfId="1" applyFont="1" applyFill="1" applyBorder="1" applyAlignment="1">
      <alignment horizontal="center" vertical="center" wrapText="1"/>
    </xf>
    <xf numFmtId="0" fontId="22" fillId="26" borderId="11" xfId="1" applyFont="1" applyFill="1" applyBorder="1" applyAlignment="1">
      <alignment horizontal="center" vertical="center" wrapText="1"/>
    </xf>
    <xf numFmtId="0" fontId="18" fillId="27" borderId="14" xfId="1" applyFont="1" applyFill="1" applyBorder="1" applyAlignment="1">
      <alignment horizontal="center" vertical="center" wrapText="1"/>
    </xf>
    <xf numFmtId="0" fontId="18" fillId="27" borderId="17" xfId="1" applyFont="1" applyFill="1" applyBorder="1" applyAlignment="1">
      <alignment horizontal="center" vertical="center" wrapText="1"/>
    </xf>
    <xf numFmtId="49" fontId="19" fillId="27" borderId="14" xfId="1" applyNumberFormat="1" applyFont="1" applyFill="1" applyBorder="1" applyAlignment="1">
      <alignment horizontal="left"/>
    </xf>
    <xf numFmtId="49" fontId="19" fillId="27" borderId="17" xfId="1" applyNumberFormat="1" applyFont="1" applyFill="1" applyBorder="1" applyAlignment="1">
      <alignment horizontal="left"/>
    </xf>
    <xf numFmtId="169" fontId="1" fillId="32" borderId="13" xfId="1" applyNumberFormat="1" applyFill="1" applyBorder="1" applyAlignment="1">
      <alignment horizontal="center" wrapText="1"/>
    </xf>
    <xf numFmtId="169" fontId="1" fillId="32" borderId="17" xfId="1" applyNumberFormat="1" applyFill="1" applyBorder="1" applyAlignment="1">
      <alignment horizontal="center" wrapText="1"/>
    </xf>
    <xf numFmtId="169" fontId="1" fillId="0" borderId="13" xfId="1" applyNumberFormat="1" applyBorder="1" applyAlignment="1">
      <alignment horizontal="center" wrapText="1"/>
    </xf>
    <xf numFmtId="169" fontId="1" fillId="0" borderId="17" xfId="1" applyNumberFormat="1" applyBorder="1" applyAlignment="1">
      <alignment horizontal="center" wrapText="1"/>
    </xf>
    <xf numFmtId="0" fontId="27" fillId="28" borderId="13" xfId="1" applyFont="1" applyFill="1" applyBorder="1" applyAlignment="1">
      <alignment horizontal="center" vertical="center"/>
    </xf>
    <xf numFmtId="0" fontId="27" fillId="28" borderId="14" xfId="1" applyFont="1" applyFill="1" applyBorder="1" applyAlignment="1">
      <alignment horizontal="center" vertical="center"/>
    </xf>
    <xf numFmtId="49" fontId="18" fillId="25" borderId="13" xfId="1" applyNumberFormat="1" applyFont="1" applyFill="1" applyBorder="1" applyAlignment="1">
      <alignment horizontal="center" vertical="center" wrapText="1"/>
    </xf>
    <xf numFmtId="49" fontId="18" fillId="25" borderId="17" xfId="1" applyNumberFormat="1" applyFont="1" applyFill="1" applyBorder="1" applyAlignment="1">
      <alignment horizontal="center" vertical="center" wrapText="1"/>
    </xf>
    <xf numFmtId="0" fontId="16" fillId="0" borderId="23" xfId="1" applyFont="1" applyFill="1" applyBorder="1" applyAlignment="1">
      <alignment horizontal="center" vertical="center"/>
    </xf>
    <xf numFmtId="0" fontId="16" fillId="0" borderId="24" xfId="1" applyFont="1" applyFill="1" applyBorder="1" applyAlignment="1">
      <alignment horizontal="center" vertical="center"/>
    </xf>
    <xf numFmtId="0" fontId="18" fillId="25" borderId="13" xfId="1" applyFont="1" applyFill="1" applyBorder="1" applyAlignment="1">
      <alignment horizontal="center" vertical="center" wrapText="1"/>
    </xf>
    <xf numFmtId="0" fontId="18" fillId="25" borderId="17" xfId="1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8" fillId="32" borderId="17" xfId="0" applyFont="1" applyFill="1" applyBorder="1" applyAlignment="1">
      <alignment horizontal="center" vertical="center" wrapText="1"/>
    </xf>
    <xf numFmtId="0" fontId="5" fillId="26" borderId="15" xfId="1" applyFont="1" applyFill="1" applyBorder="1" applyAlignment="1">
      <alignment horizontal="center" vertical="center"/>
    </xf>
    <xf numFmtId="0" fontId="5" fillId="26" borderId="22" xfId="1" applyFont="1" applyFill="1" applyBorder="1" applyAlignment="1">
      <alignment horizontal="center" vertical="center"/>
    </xf>
    <xf numFmtId="49" fontId="18" fillId="32" borderId="13" xfId="1" applyNumberFormat="1" applyFont="1" applyFill="1" applyBorder="1" applyAlignment="1">
      <alignment horizontal="center" vertical="center" wrapText="1"/>
    </xf>
    <xf numFmtId="49" fontId="18" fillId="32" borderId="17" xfId="1" applyNumberFormat="1" applyFont="1" applyFill="1" applyBorder="1" applyAlignment="1">
      <alignment horizontal="center" vertical="center" wrapText="1"/>
    </xf>
    <xf numFmtId="0" fontId="5" fillId="26" borderId="19" xfId="1" applyFont="1" applyFill="1" applyBorder="1" applyAlignment="1">
      <alignment horizontal="center" vertical="center"/>
    </xf>
    <xf numFmtId="0" fontId="5" fillId="26" borderId="20" xfId="1" applyFont="1" applyFill="1" applyBorder="1" applyAlignment="1">
      <alignment horizontal="center" vertical="center"/>
    </xf>
    <xf numFmtId="0" fontId="5" fillId="26" borderId="12" xfId="1" applyFont="1" applyFill="1" applyBorder="1" applyAlignment="1">
      <alignment horizontal="center" vertical="center"/>
    </xf>
    <xf numFmtId="0" fontId="26" fillId="26" borderId="18" xfId="1" applyFont="1" applyFill="1" applyBorder="1" applyAlignment="1">
      <alignment horizontal="center" vertical="center" wrapText="1"/>
    </xf>
    <xf numFmtId="0" fontId="26" fillId="26" borderId="20" xfId="1" applyFont="1" applyFill="1" applyBorder="1" applyAlignment="1">
      <alignment horizontal="center" vertical="center" wrapText="1"/>
    </xf>
    <xf numFmtId="0" fontId="26" fillId="26" borderId="16" xfId="1" applyFont="1" applyFill="1" applyBorder="1" applyAlignment="1">
      <alignment horizontal="center" vertical="center" wrapText="1"/>
    </xf>
    <xf numFmtId="0" fontId="26" fillId="26" borderId="21" xfId="1" applyFont="1" applyFill="1" applyBorder="1" applyAlignment="1">
      <alignment horizontal="center" vertical="center" wrapText="1"/>
    </xf>
    <xf numFmtId="0" fontId="26" fillId="26" borderId="12" xfId="1" applyFont="1" applyFill="1" applyBorder="1" applyAlignment="1">
      <alignment horizontal="center" vertical="center" wrapText="1"/>
    </xf>
    <xf numFmtId="0" fontId="26" fillId="26" borderId="22" xfId="1" applyFont="1" applyFill="1" applyBorder="1" applyAlignment="1">
      <alignment horizontal="center" vertical="center" wrapText="1"/>
    </xf>
    <xf numFmtId="0" fontId="5" fillId="26" borderId="18" xfId="1" applyFont="1" applyFill="1" applyBorder="1" applyAlignment="1">
      <alignment horizontal="center" vertical="center"/>
    </xf>
    <xf numFmtId="0" fontId="5" fillId="28" borderId="11" xfId="1" applyFont="1" applyFill="1" applyBorder="1" applyAlignment="1">
      <alignment horizontal="center" vertical="center" wrapText="1"/>
    </xf>
    <xf numFmtId="0" fontId="5" fillId="28" borderId="10" xfId="1" applyFont="1" applyFill="1" applyBorder="1" applyAlignment="1">
      <alignment horizontal="center" vertical="center" wrapText="1"/>
    </xf>
    <xf numFmtId="0" fontId="24" fillId="28" borderId="12" xfId="1" applyFont="1" applyFill="1" applyBorder="1" applyAlignment="1">
      <alignment horizontal="center"/>
    </xf>
    <xf numFmtId="0" fontId="24" fillId="28" borderId="15" xfId="1" applyFont="1" applyFill="1" applyBorder="1" applyAlignment="1">
      <alignment horizontal="center"/>
    </xf>
    <xf numFmtId="0" fontId="24" fillId="28" borderId="11" xfId="1" applyFont="1" applyFill="1" applyBorder="1" applyAlignment="1">
      <alignment horizontal="center"/>
    </xf>
    <xf numFmtId="0" fontId="25" fillId="29" borderId="13" xfId="1" applyFont="1" applyFill="1" applyBorder="1" applyAlignment="1">
      <alignment horizontal="center"/>
    </xf>
    <xf numFmtId="0" fontId="25" fillId="29" borderId="14" xfId="1" applyFont="1" applyFill="1" applyBorder="1" applyAlignment="1">
      <alignment horizontal="center"/>
    </xf>
    <xf numFmtId="0" fontId="25" fillId="29" borderId="17" xfId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6" fillId="31" borderId="13" xfId="45" applyFont="1" applyFill="1" applyBorder="1" applyAlignment="1">
      <alignment horizontal="center"/>
    </xf>
    <xf numFmtId="0" fontId="16" fillId="31" borderId="14" xfId="45" applyFont="1" applyFill="1" applyBorder="1" applyAlignment="1">
      <alignment horizontal="center"/>
    </xf>
    <xf numFmtId="168" fontId="0" fillId="33" borderId="23" xfId="0" applyNumberFormat="1" applyFill="1" applyBorder="1" applyAlignment="1">
      <alignment horizontal="center"/>
    </xf>
    <xf numFmtId="168" fontId="0" fillId="33" borderId="24" xfId="0" applyNumberFormat="1" applyFill="1" applyBorder="1" applyAlignment="1">
      <alignment horizontal="center"/>
    </xf>
    <xf numFmtId="168" fontId="0" fillId="33" borderId="11" xfId="0" applyNumberFormat="1" applyFill="1" applyBorder="1" applyAlignment="1">
      <alignment horizontal="center"/>
    </xf>
    <xf numFmtId="165" fontId="1" fillId="33" borderId="23" xfId="1" applyNumberFormat="1" applyFill="1" applyBorder="1" applyAlignment="1">
      <alignment horizontal="center" vertical="center"/>
    </xf>
    <xf numFmtId="165" fontId="1" fillId="33" borderId="24" xfId="1" applyNumberFormat="1" applyFill="1" applyBorder="1" applyAlignment="1">
      <alignment horizontal="center" vertical="center"/>
    </xf>
    <xf numFmtId="165" fontId="1" fillId="33" borderId="11" xfId="1" applyNumberFormat="1" applyFill="1" applyBorder="1" applyAlignment="1">
      <alignment horizontal="center" vertical="center"/>
    </xf>
  </cellXfs>
  <cellStyles count="46">
    <cellStyle name="=C:\WINDOWS\SYSTEM32\COMMAND.COM" xfId="2"/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45"/>
    <cellStyle name="Normal 2" xfId="1"/>
    <cellStyle name="Note 2" xfId="39"/>
    <cellStyle name="Output 2" xfId="40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tabSelected="1" zoomScale="110" zoomScaleNormal="11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M14" sqref="M14"/>
    </sheetView>
  </sheetViews>
  <sheetFormatPr defaultRowHeight="14.4"/>
  <cols>
    <col min="1" max="1" width="49" customWidth="1"/>
    <col min="2" max="2" width="15.109375" style="46" customWidth="1"/>
    <col min="3" max="3" width="12.109375" style="46" customWidth="1"/>
    <col min="4" max="5" width="12.109375" customWidth="1"/>
    <col min="6" max="6" width="12.109375" style="46" customWidth="1"/>
    <col min="7" max="7" width="12.109375" customWidth="1"/>
  </cols>
  <sheetData>
    <row r="1" spans="1:7" ht="21">
      <c r="A1" s="7" t="s">
        <v>0</v>
      </c>
      <c r="B1" s="74" t="s">
        <v>54</v>
      </c>
      <c r="C1" s="74"/>
      <c r="D1" s="74"/>
      <c r="E1" s="74"/>
      <c r="F1" s="74"/>
      <c r="G1" s="74"/>
    </row>
    <row r="2" spans="1:7" ht="25.8">
      <c r="A2" s="75" t="s">
        <v>14</v>
      </c>
      <c r="B2" s="76"/>
      <c r="C2" s="76"/>
      <c r="D2" s="76"/>
      <c r="E2" s="76"/>
      <c r="F2" s="76"/>
      <c r="G2" s="76"/>
    </row>
    <row r="3" spans="1:7" ht="25.8">
      <c r="A3" s="78" t="s">
        <v>15</v>
      </c>
      <c r="B3" s="79"/>
      <c r="C3" s="79"/>
      <c r="D3" s="79"/>
      <c r="E3" s="79"/>
      <c r="F3" s="79"/>
      <c r="G3" s="79"/>
    </row>
    <row r="4" spans="1:7" ht="25.8">
      <c r="A4" s="78" t="s">
        <v>1</v>
      </c>
      <c r="B4" s="79"/>
      <c r="C4" s="79"/>
      <c r="D4" s="79"/>
      <c r="E4" s="79"/>
      <c r="F4" s="79"/>
      <c r="G4" s="79"/>
    </row>
    <row r="5" spans="1:7" ht="25.8">
      <c r="A5" s="78" t="s">
        <v>2</v>
      </c>
      <c r="B5" s="79"/>
      <c r="C5" s="79"/>
      <c r="D5" s="79"/>
      <c r="E5" s="79"/>
      <c r="F5" s="79"/>
      <c r="G5" s="79"/>
    </row>
    <row r="6" spans="1:7" ht="25.8">
      <c r="A6" s="81" t="s">
        <v>3</v>
      </c>
      <c r="B6" s="82"/>
      <c r="C6" s="82"/>
      <c r="D6" s="82"/>
      <c r="E6" s="82"/>
      <c r="F6" s="82"/>
      <c r="G6" s="82"/>
    </row>
    <row r="7" spans="1:7" ht="43.2">
      <c r="A7" s="8" t="s">
        <v>4</v>
      </c>
      <c r="B7" s="5" t="s">
        <v>16</v>
      </c>
      <c r="C7" s="5" t="s">
        <v>17</v>
      </c>
      <c r="D7" s="5" t="s">
        <v>17</v>
      </c>
      <c r="E7" s="5" t="s">
        <v>18</v>
      </c>
      <c r="F7" s="5" t="s">
        <v>18</v>
      </c>
      <c r="G7" s="5" t="s">
        <v>20</v>
      </c>
    </row>
    <row r="8" spans="1:7">
      <c r="A8" s="4" t="s">
        <v>5</v>
      </c>
      <c r="B8" s="28" t="s">
        <v>54</v>
      </c>
      <c r="C8" s="62" t="s">
        <v>54</v>
      </c>
      <c r="D8" s="28" t="s">
        <v>54</v>
      </c>
      <c r="E8" s="49" t="s">
        <v>54</v>
      </c>
      <c r="F8" s="49" t="s">
        <v>54</v>
      </c>
      <c r="G8" s="49" t="s">
        <v>54</v>
      </c>
    </row>
    <row r="9" spans="1:7" s="46" customFormat="1" ht="28.8">
      <c r="A9" s="9" t="s">
        <v>6</v>
      </c>
      <c r="B9" s="49" t="s">
        <v>66</v>
      </c>
      <c r="C9" s="61" t="s">
        <v>71</v>
      </c>
      <c r="D9" s="49" t="s">
        <v>60</v>
      </c>
      <c r="E9" s="49" t="s">
        <v>61</v>
      </c>
      <c r="F9" s="49" t="s">
        <v>62</v>
      </c>
      <c r="G9" s="49" t="s">
        <v>63</v>
      </c>
    </row>
    <row r="10" spans="1:7">
      <c r="A10" s="1" t="s">
        <v>7</v>
      </c>
      <c r="B10" s="40">
        <v>599</v>
      </c>
      <c r="C10" s="60">
        <v>1295</v>
      </c>
      <c r="D10" s="6">
        <v>1795</v>
      </c>
      <c r="E10" s="6">
        <v>1695</v>
      </c>
      <c r="F10" s="40">
        <v>2395</v>
      </c>
      <c r="G10" s="40">
        <v>3395</v>
      </c>
    </row>
    <row r="11" spans="1:7" s="46" customFormat="1">
      <c r="A11" s="47" t="s">
        <v>68</v>
      </c>
      <c r="B11" s="50" t="s">
        <v>70</v>
      </c>
      <c r="C11" s="63" t="s">
        <v>70</v>
      </c>
      <c r="D11" s="50" t="s">
        <v>70</v>
      </c>
      <c r="E11" s="50" t="s">
        <v>70</v>
      </c>
      <c r="F11" s="50" t="s">
        <v>70</v>
      </c>
      <c r="G11" s="50" t="s">
        <v>70</v>
      </c>
    </row>
    <row r="12" spans="1:7" s="46" customFormat="1">
      <c r="A12" s="47" t="s">
        <v>69</v>
      </c>
      <c r="B12" s="54">
        <f>SUM(B10:B11)</f>
        <v>599</v>
      </c>
      <c r="C12" s="60">
        <f>SUM(C10:C11)</f>
        <v>1295</v>
      </c>
      <c r="D12" s="54">
        <f>SUM(D10:D11)</f>
        <v>1795</v>
      </c>
      <c r="E12" s="54">
        <f>SUM(E10:E11)</f>
        <v>1695</v>
      </c>
      <c r="F12" s="54">
        <f>SUM(F10:F11)</f>
        <v>2395</v>
      </c>
      <c r="G12" s="54">
        <f>SUM(G10:G11)</f>
        <v>3395</v>
      </c>
    </row>
    <row r="13" spans="1:7">
      <c r="A13" s="37" t="s">
        <v>23</v>
      </c>
      <c r="B13" s="38"/>
      <c r="C13" s="38"/>
      <c r="D13" s="3"/>
      <c r="E13" s="3"/>
      <c r="F13" s="38"/>
      <c r="G13" s="3"/>
    </row>
    <row r="14" spans="1:7">
      <c r="A14" s="39" t="s">
        <v>8</v>
      </c>
      <c r="B14" s="50" t="s">
        <v>55</v>
      </c>
      <c r="C14" s="63" t="s">
        <v>55</v>
      </c>
      <c r="D14" s="50" t="s">
        <v>55</v>
      </c>
      <c r="E14" s="50" t="s">
        <v>55</v>
      </c>
      <c r="F14" s="50" t="s">
        <v>55</v>
      </c>
      <c r="G14" s="50" t="s">
        <v>55</v>
      </c>
    </row>
    <row r="15" spans="1:7">
      <c r="A15" s="39" t="s">
        <v>48</v>
      </c>
      <c r="B15" s="50" t="s">
        <v>56</v>
      </c>
      <c r="C15" s="63" t="s">
        <v>56</v>
      </c>
      <c r="D15" s="50">
        <v>299</v>
      </c>
      <c r="E15" s="50">
        <v>299</v>
      </c>
      <c r="F15" s="50">
        <v>359</v>
      </c>
      <c r="G15" s="50">
        <v>359</v>
      </c>
    </row>
    <row r="16" spans="1:7">
      <c r="A16" s="39" t="s">
        <v>9</v>
      </c>
      <c r="B16" s="50" t="s">
        <v>56</v>
      </c>
      <c r="C16" s="63" t="s">
        <v>56</v>
      </c>
      <c r="D16" s="50" t="s">
        <v>56</v>
      </c>
      <c r="E16" s="50" t="s">
        <v>56</v>
      </c>
      <c r="F16" s="50">
        <v>750</v>
      </c>
      <c r="G16" s="50">
        <v>750</v>
      </c>
    </row>
    <row r="17" spans="1:7">
      <c r="A17" s="39" t="s">
        <v>10</v>
      </c>
      <c r="B17" s="50">
        <v>299</v>
      </c>
      <c r="C17" s="63">
        <v>299</v>
      </c>
      <c r="D17" s="50">
        <v>325</v>
      </c>
      <c r="E17" s="50">
        <v>349</v>
      </c>
      <c r="F17" s="50">
        <v>420</v>
      </c>
      <c r="G17" s="50">
        <v>420</v>
      </c>
    </row>
    <row r="18" spans="1:7">
      <c r="A18" s="39" t="s">
        <v>11</v>
      </c>
      <c r="B18" s="50" t="s">
        <v>56</v>
      </c>
      <c r="C18" s="63" t="s">
        <v>56</v>
      </c>
      <c r="D18" s="50" t="s">
        <v>56</v>
      </c>
      <c r="E18" s="50" t="s">
        <v>56</v>
      </c>
      <c r="F18" s="50" t="s">
        <v>56</v>
      </c>
      <c r="G18" s="50" t="s">
        <v>56</v>
      </c>
    </row>
    <row r="19" spans="1:7">
      <c r="A19" s="39" t="s">
        <v>49</v>
      </c>
      <c r="B19" s="50" t="s">
        <v>55</v>
      </c>
      <c r="C19" s="63" t="s">
        <v>55</v>
      </c>
      <c r="D19" s="50" t="s">
        <v>55</v>
      </c>
      <c r="E19" s="50" t="s">
        <v>55</v>
      </c>
      <c r="F19" s="50" t="s">
        <v>55</v>
      </c>
      <c r="G19" s="50" t="s">
        <v>55</v>
      </c>
    </row>
    <row r="20" spans="1:7">
      <c r="A20" s="39" t="s">
        <v>57</v>
      </c>
      <c r="B20" s="50" t="s">
        <v>56</v>
      </c>
      <c r="C20" s="63" t="s">
        <v>56</v>
      </c>
      <c r="D20" s="50" t="s">
        <v>56</v>
      </c>
      <c r="E20" s="50" t="s">
        <v>56</v>
      </c>
      <c r="F20" s="50">
        <v>500</v>
      </c>
      <c r="G20" s="50">
        <v>500</v>
      </c>
    </row>
    <row r="21" spans="1:7">
      <c r="A21" s="39" t="s">
        <v>58</v>
      </c>
      <c r="B21" s="50" t="s">
        <v>56</v>
      </c>
      <c r="C21" s="63" t="s">
        <v>56</v>
      </c>
      <c r="D21" s="50" t="s">
        <v>56</v>
      </c>
      <c r="E21" s="50" t="s">
        <v>56</v>
      </c>
      <c r="F21" s="50">
        <v>380</v>
      </c>
      <c r="G21" s="50">
        <v>380</v>
      </c>
    </row>
    <row r="22" spans="1:7">
      <c r="A22" s="39" t="s">
        <v>64</v>
      </c>
      <c r="B22" s="50" t="s">
        <v>56</v>
      </c>
      <c r="C22" s="63" t="s">
        <v>56</v>
      </c>
      <c r="D22" s="50">
        <v>95</v>
      </c>
      <c r="E22" s="50" t="s">
        <v>56</v>
      </c>
      <c r="F22" s="50" t="s">
        <v>56</v>
      </c>
      <c r="G22" s="50" t="s">
        <v>56</v>
      </c>
    </row>
    <row r="23" spans="1:7">
      <c r="A23" s="39" t="s">
        <v>65</v>
      </c>
      <c r="B23" s="50" t="s">
        <v>56</v>
      </c>
      <c r="C23" s="63" t="s">
        <v>56</v>
      </c>
      <c r="D23" s="50" t="s">
        <v>56</v>
      </c>
      <c r="E23" s="50" t="s">
        <v>56</v>
      </c>
      <c r="F23" s="50">
        <v>390</v>
      </c>
      <c r="G23" s="50">
        <v>390</v>
      </c>
    </row>
    <row r="24" spans="1:7">
      <c r="A24" s="2" t="s">
        <v>12</v>
      </c>
      <c r="B24" s="38"/>
      <c r="C24" s="38"/>
      <c r="D24" s="3"/>
      <c r="E24" s="3"/>
      <c r="F24" s="38"/>
      <c r="G24" s="3"/>
    </row>
    <row r="25" spans="1:7">
      <c r="A25" s="39" t="s">
        <v>13</v>
      </c>
      <c r="B25" s="50" t="s">
        <v>55</v>
      </c>
      <c r="C25" s="63" t="s">
        <v>55</v>
      </c>
      <c r="D25" s="50" t="s">
        <v>55</v>
      </c>
      <c r="E25" s="50" t="s">
        <v>55</v>
      </c>
      <c r="F25" s="50" t="s">
        <v>55</v>
      </c>
      <c r="G25" s="50" t="s">
        <v>55</v>
      </c>
    </row>
    <row r="26" spans="1:7">
      <c r="A26" s="47" t="s">
        <v>53</v>
      </c>
      <c r="B26" s="50" t="s">
        <v>56</v>
      </c>
      <c r="C26" s="63" t="s">
        <v>56</v>
      </c>
      <c r="D26" s="50" t="s">
        <v>56</v>
      </c>
      <c r="E26" s="50" t="s">
        <v>56</v>
      </c>
      <c r="F26" s="50" t="s">
        <v>56</v>
      </c>
      <c r="G26" s="50" t="s">
        <v>56</v>
      </c>
    </row>
  </sheetData>
  <mergeCells count="6">
    <mergeCell ref="B1:G1"/>
    <mergeCell ref="A2:G2"/>
    <mergeCell ref="A3:G3"/>
    <mergeCell ref="A6:G6"/>
    <mergeCell ref="A4:G4"/>
    <mergeCell ref="A5:G5"/>
  </mergeCells>
  <printOptions horizontalCentered="1"/>
  <pageMargins left="0.25" right="0.25" top="0.75" bottom="0.5" header="0" footer="0"/>
  <pageSetup scale="70" orientation="landscape" r:id="rId1"/>
  <headerFooter>
    <oddHeader>&amp;C&amp;"-,Bold"&amp;20MSRP/List Pricing Worksheet&amp;11
&amp;14Group 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C25"/>
  <sheetViews>
    <sheetView showGridLines="0" workbookViewId="0">
      <selection activeCell="G10" sqref="G10"/>
    </sheetView>
  </sheetViews>
  <sheetFormatPr defaultColWidth="9.109375" defaultRowHeight="14.4"/>
  <cols>
    <col min="1" max="1" width="19.5546875" style="66" bestFit="1" customWidth="1"/>
    <col min="2" max="2" width="54.109375" style="66" bestFit="1" customWidth="1"/>
    <col min="3" max="3" width="14.33203125" style="66" customWidth="1"/>
    <col min="4" max="16384" width="9.109375" style="66"/>
  </cols>
  <sheetData>
    <row r="1" spans="1:3" ht="21">
      <c r="A1" s="65" t="s">
        <v>0</v>
      </c>
      <c r="B1" s="86" t="s">
        <v>54</v>
      </c>
      <c r="C1" s="86"/>
    </row>
    <row r="2" spans="1:3" s="67" customFormat="1" ht="25.2" customHeight="1">
      <c r="A2" s="87" t="s">
        <v>14</v>
      </c>
      <c r="B2" s="88"/>
      <c r="C2" s="88"/>
    </row>
    <row r="3" spans="1:3" s="67" customFormat="1" ht="25.2" customHeight="1">
      <c r="A3" s="89" t="s">
        <v>15</v>
      </c>
      <c r="B3" s="90"/>
      <c r="C3" s="90"/>
    </row>
    <row r="4" spans="1:3" s="67" customFormat="1" ht="25.2" customHeight="1">
      <c r="A4" s="89" t="s">
        <v>50</v>
      </c>
      <c r="B4" s="90"/>
      <c r="C4" s="90"/>
    </row>
    <row r="5" spans="1:3" s="67" customFormat="1" ht="25.2" customHeight="1">
      <c r="A5" s="89" t="s">
        <v>2</v>
      </c>
      <c r="B5" s="90"/>
      <c r="C5" s="90"/>
    </row>
    <row r="6" spans="1:3" s="67" customFormat="1" ht="25.2" customHeight="1">
      <c r="A6" s="91" t="s">
        <v>3</v>
      </c>
      <c r="B6" s="92"/>
      <c r="C6" s="92"/>
    </row>
    <row r="7" spans="1:3" ht="36">
      <c r="A7" s="68" t="s">
        <v>72</v>
      </c>
      <c r="B7" s="68" t="s">
        <v>4</v>
      </c>
      <c r="C7" s="68" t="s">
        <v>47</v>
      </c>
    </row>
    <row r="8" spans="1:3">
      <c r="A8" s="84" t="s">
        <v>66</v>
      </c>
      <c r="B8" s="85"/>
      <c r="C8" s="85"/>
    </row>
    <row r="9" spans="1:3">
      <c r="A9" s="69" t="s">
        <v>73</v>
      </c>
      <c r="B9" s="70" t="s">
        <v>74</v>
      </c>
      <c r="C9" s="70">
        <v>276</v>
      </c>
    </row>
    <row r="10" spans="1:3">
      <c r="A10" s="137" t="s">
        <v>71</v>
      </c>
      <c r="B10" s="138"/>
      <c r="C10" s="138"/>
    </row>
    <row r="11" spans="1:3">
      <c r="A11" s="71" t="s">
        <v>75</v>
      </c>
      <c r="B11" s="72" t="s">
        <v>79</v>
      </c>
      <c r="C11" s="72">
        <v>235</v>
      </c>
    </row>
    <row r="12" spans="1:3">
      <c r="A12" s="71" t="s">
        <v>76</v>
      </c>
      <c r="B12" s="72" t="s">
        <v>80</v>
      </c>
      <c r="C12" s="72">
        <v>235</v>
      </c>
    </row>
    <row r="13" spans="1:3">
      <c r="A13" s="71" t="s">
        <v>77</v>
      </c>
      <c r="B13" s="72" t="s">
        <v>81</v>
      </c>
      <c r="C13" s="72">
        <v>235</v>
      </c>
    </row>
    <row r="14" spans="1:3">
      <c r="A14" s="71" t="s">
        <v>78</v>
      </c>
      <c r="B14" s="72" t="s">
        <v>82</v>
      </c>
      <c r="C14" s="72">
        <v>170</v>
      </c>
    </row>
    <row r="15" spans="1:3">
      <c r="A15" s="84" t="s">
        <v>60</v>
      </c>
      <c r="B15" s="85"/>
      <c r="C15" s="85"/>
    </row>
    <row r="16" spans="1:3">
      <c r="A16" s="69" t="s">
        <v>83</v>
      </c>
      <c r="B16" s="70" t="s">
        <v>88</v>
      </c>
      <c r="C16" s="70">
        <v>380</v>
      </c>
    </row>
    <row r="17" spans="1:3">
      <c r="A17" s="69" t="s">
        <v>84</v>
      </c>
      <c r="B17" s="70" t="s">
        <v>89</v>
      </c>
      <c r="C17" s="70">
        <v>380</v>
      </c>
    </row>
    <row r="18" spans="1:3">
      <c r="A18" s="69" t="s">
        <v>85</v>
      </c>
      <c r="B18" s="70" t="s">
        <v>90</v>
      </c>
      <c r="C18" s="70">
        <v>380</v>
      </c>
    </row>
    <row r="19" spans="1:3">
      <c r="A19" s="69" t="s">
        <v>86</v>
      </c>
      <c r="B19" s="70" t="s">
        <v>91</v>
      </c>
      <c r="C19" s="70">
        <v>274</v>
      </c>
    </row>
    <row r="20" spans="1:3">
      <c r="A20" s="69" t="s">
        <v>87</v>
      </c>
      <c r="B20" s="70" t="s">
        <v>92</v>
      </c>
      <c r="C20" s="70">
        <v>190</v>
      </c>
    </row>
    <row r="21" spans="1:3">
      <c r="A21" s="84" t="s">
        <v>61</v>
      </c>
      <c r="B21" s="85"/>
      <c r="C21" s="85"/>
    </row>
    <row r="22" spans="1:3">
      <c r="A22" s="69" t="s">
        <v>93</v>
      </c>
      <c r="B22" s="70" t="s">
        <v>94</v>
      </c>
      <c r="C22" s="70">
        <v>380</v>
      </c>
    </row>
    <row r="23" spans="1:3">
      <c r="A23" s="84" t="s">
        <v>62</v>
      </c>
      <c r="B23" s="85"/>
      <c r="C23" s="85"/>
    </row>
    <row r="24" spans="1:3">
      <c r="A24" s="84" t="s">
        <v>63</v>
      </c>
      <c r="B24" s="85"/>
      <c r="C24" s="85"/>
    </row>
    <row r="25" spans="1:3">
      <c r="A25" s="69" t="s">
        <v>95</v>
      </c>
      <c r="B25" s="70" t="s">
        <v>96</v>
      </c>
      <c r="C25" s="70">
        <v>350</v>
      </c>
    </row>
  </sheetData>
  <mergeCells count="12">
    <mergeCell ref="A8:C8"/>
    <mergeCell ref="B1:C1"/>
    <mergeCell ref="A2:C2"/>
    <mergeCell ref="A3:C3"/>
    <mergeCell ref="A4:C4"/>
    <mergeCell ref="A5:C5"/>
    <mergeCell ref="A6:C6"/>
    <mergeCell ref="A10:C10"/>
    <mergeCell ref="A15:C15"/>
    <mergeCell ref="A21:C21"/>
    <mergeCell ref="A23:C23"/>
    <mergeCell ref="A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zoomScaleNormal="100" workbookViewId="0">
      <selection activeCell="D19" sqref="D19"/>
    </sheetView>
  </sheetViews>
  <sheetFormatPr defaultRowHeight="14.4"/>
  <cols>
    <col min="1" max="1" width="30.88671875" bestFit="1" customWidth="1"/>
    <col min="2" max="7" width="11.109375" customWidth="1"/>
  </cols>
  <sheetData>
    <row r="1" spans="1:7" ht="21">
      <c r="A1" s="10" t="s">
        <v>0</v>
      </c>
      <c r="B1" s="97"/>
      <c r="C1" s="97"/>
      <c r="D1" s="97"/>
      <c r="E1" s="97"/>
      <c r="F1" s="97"/>
      <c r="G1" s="98"/>
    </row>
    <row r="2" spans="1:7" ht="25.8">
      <c r="A2" s="75" t="s">
        <v>14</v>
      </c>
      <c r="B2" s="76"/>
      <c r="C2" s="76"/>
      <c r="D2" s="76"/>
      <c r="E2" s="76"/>
      <c r="F2" s="76"/>
      <c r="G2" s="77"/>
    </row>
    <row r="3" spans="1:7" ht="25.8">
      <c r="A3" s="78" t="s">
        <v>15</v>
      </c>
      <c r="B3" s="79"/>
      <c r="C3" s="79"/>
      <c r="D3" s="79"/>
      <c r="E3" s="79"/>
      <c r="F3" s="79"/>
      <c r="G3" s="80"/>
    </row>
    <row r="4" spans="1:7" ht="25.8">
      <c r="A4" s="78" t="s">
        <v>22</v>
      </c>
      <c r="B4" s="79"/>
      <c r="C4" s="79"/>
      <c r="D4" s="79"/>
      <c r="E4" s="79"/>
      <c r="F4" s="79"/>
      <c r="G4" s="80"/>
    </row>
    <row r="5" spans="1:7" ht="25.8">
      <c r="A5" s="81" t="s">
        <v>3</v>
      </c>
      <c r="B5" s="82"/>
      <c r="C5" s="82"/>
      <c r="D5" s="82"/>
      <c r="E5" s="82"/>
      <c r="F5" s="82"/>
      <c r="G5" s="83"/>
    </row>
    <row r="6" spans="1:7" ht="43.2">
      <c r="A6" s="93" t="s">
        <v>4</v>
      </c>
      <c r="B6" s="11" t="s">
        <v>16</v>
      </c>
      <c r="C6" s="11" t="s">
        <v>17</v>
      </c>
      <c r="D6" s="11" t="s">
        <v>18</v>
      </c>
      <c r="E6" s="11" t="s">
        <v>19</v>
      </c>
      <c r="F6" s="11" t="s">
        <v>20</v>
      </c>
      <c r="G6" s="11" t="s">
        <v>21</v>
      </c>
    </row>
    <row r="7" spans="1:7">
      <c r="A7" s="94"/>
      <c r="B7" s="95"/>
      <c r="C7" s="95"/>
      <c r="D7" s="95"/>
      <c r="E7" s="95"/>
      <c r="F7" s="95"/>
      <c r="G7" s="96"/>
    </row>
    <row r="8" spans="1:7">
      <c r="A8" s="12" t="s">
        <v>7</v>
      </c>
      <c r="B8" s="51">
        <v>0.5</v>
      </c>
      <c r="C8" s="51">
        <v>0.5</v>
      </c>
      <c r="D8" s="51">
        <v>0.5</v>
      </c>
      <c r="E8" s="51">
        <v>0.1</v>
      </c>
      <c r="F8" s="51">
        <v>0.5</v>
      </c>
      <c r="G8" s="51">
        <v>0.1</v>
      </c>
    </row>
    <row r="9" spans="1:7">
      <c r="A9" s="13" t="s">
        <v>23</v>
      </c>
      <c r="B9" s="51">
        <v>0.45</v>
      </c>
      <c r="C9" s="51">
        <v>0.45</v>
      </c>
      <c r="D9" s="51">
        <v>0.45</v>
      </c>
      <c r="E9" s="51">
        <v>0.1</v>
      </c>
      <c r="F9" s="51">
        <v>0.45</v>
      </c>
      <c r="G9" s="51">
        <v>0.1</v>
      </c>
    </row>
    <row r="10" spans="1:7">
      <c r="A10" s="12" t="s">
        <v>24</v>
      </c>
      <c r="B10" s="51">
        <v>0.45</v>
      </c>
      <c r="C10" s="51">
        <v>0.45</v>
      </c>
      <c r="D10" s="51">
        <v>0.45</v>
      </c>
      <c r="E10" s="51">
        <v>0.1</v>
      </c>
      <c r="F10" s="51">
        <v>0.45</v>
      </c>
      <c r="G10" s="51">
        <v>0.1</v>
      </c>
    </row>
    <row r="11" spans="1:7">
      <c r="A11" s="12" t="s">
        <v>50</v>
      </c>
      <c r="B11" s="51">
        <v>0.15</v>
      </c>
      <c r="C11" s="51">
        <v>0.15</v>
      </c>
      <c r="D11" s="51">
        <v>0.15</v>
      </c>
      <c r="E11" s="20">
        <v>0.1</v>
      </c>
      <c r="F11" s="51">
        <v>0.15</v>
      </c>
      <c r="G11" s="20">
        <v>0.1</v>
      </c>
    </row>
    <row r="15" spans="1:7">
      <c r="A15" s="14"/>
    </row>
  </sheetData>
  <mergeCells count="7">
    <mergeCell ref="A6:A7"/>
    <mergeCell ref="B7:G7"/>
    <mergeCell ref="B1:G1"/>
    <mergeCell ref="A2:G2"/>
    <mergeCell ref="A3:G3"/>
    <mergeCell ref="A4:G4"/>
    <mergeCell ref="A5:G5"/>
  </mergeCells>
  <printOptions horizontalCentered="1"/>
  <pageMargins left="0.25" right="0.25" top="1" bottom="0.5" header="0.3" footer="0.3"/>
  <pageSetup scale="110" orientation="landscape" r:id="rId1"/>
  <headerFooter>
    <oddHeader>&amp;C&amp;"-,Bold"&amp;20Discount from MSRP Worksheet&amp;11
&amp;14Group 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opLeftCell="A3" zoomScaleNormal="100" workbookViewId="0">
      <selection activeCell="C21" sqref="C21"/>
    </sheetView>
  </sheetViews>
  <sheetFormatPr defaultRowHeight="14.4"/>
  <cols>
    <col min="1" max="1" width="20.88671875" customWidth="1"/>
    <col min="2" max="2" width="54.33203125" customWidth="1"/>
    <col min="3" max="3" width="11.6640625" bestFit="1" customWidth="1"/>
    <col min="4" max="7" width="11.109375" customWidth="1"/>
    <col min="8" max="9" width="11.6640625" bestFit="1" customWidth="1"/>
    <col min="10" max="10" width="11.44140625" bestFit="1" customWidth="1"/>
  </cols>
  <sheetData>
    <row r="1" spans="1:10" ht="21">
      <c r="A1" s="7" t="s">
        <v>0</v>
      </c>
      <c r="B1" s="97" t="str">
        <f>'MSRP List Price'!B1:G1</f>
        <v>Canon</v>
      </c>
      <c r="C1" s="97"/>
      <c r="D1" s="97"/>
      <c r="E1" s="97"/>
      <c r="F1" s="97"/>
      <c r="G1" s="97"/>
      <c r="H1" s="97"/>
      <c r="I1" s="97"/>
      <c r="J1" s="97"/>
    </row>
    <row r="2" spans="1:10" ht="25.8">
      <c r="A2" s="75" t="s">
        <v>14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5.95" customHeight="1">
      <c r="A3" s="78" t="s">
        <v>15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5.95" customHeight="1">
      <c r="A4" s="78" t="s">
        <v>32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25.95" customHeight="1">
      <c r="A5" s="81" t="s">
        <v>3</v>
      </c>
      <c r="B5" s="82"/>
      <c r="C5" s="82"/>
      <c r="D5" s="82"/>
      <c r="E5" s="82"/>
      <c r="F5" s="82"/>
      <c r="G5" s="82"/>
      <c r="H5" s="82"/>
      <c r="I5" s="82"/>
      <c r="J5" s="82"/>
    </row>
    <row r="6" spans="1:10" ht="14.4" customHeight="1">
      <c r="A6" s="120" t="s">
        <v>33</v>
      </c>
      <c r="B6" s="121"/>
      <c r="C6" s="24" t="s">
        <v>34</v>
      </c>
      <c r="D6" s="117" t="s">
        <v>34</v>
      </c>
      <c r="E6" s="118"/>
      <c r="F6" s="126" t="s">
        <v>34</v>
      </c>
      <c r="G6" s="118"/>
      <c r="H6" s="24" t="s">
        <v>35</v>
      </c>
      <c r="I6" s="25" t="s">
        <v>35</v>
      </c>
      <c r="J6" s="24" t="s">
        <v>36</v>
      </c>
    </row>
    <row r="7" spans="1:10" ht="14.4" customHeight="1">
      <c r="A7" s="122"/>
      <c r="B7" s="123"/>
      <c r="C7" s="26" t="s">
        <v>45</v>
      </c>
      <c r="D7" s="113" t="s">
        <v>45</v>
      </c>
      <c r="E7" s="114"/>
      <c r="F7" s="119" t="s">
        <v>45</v>
      </c>
      <c r="G7" s="114"/>
      <c r="H7" s="26" t="s">
        <v>46</v>
      </c>
      <c r="I7" s="27" t="s">
        <v>46</v>
      </c>
      <c r="J7" s="26" t="s">
        <v>37</v>
      </c>
    </row>
    <row r="8" spans="1:10">
      <c r="A8" s="124"/>
      <c r="B8" s="125"/>
      <c r="C8" s="11" t="s">
        <v>38</v>
      </c>
      <c r="D8" s="11" t="s">
        <v>39</v>
      </c>
      <c r="E8" s="11" t="s">
        <v>38</v>
      </c>
      <c r="F8" s="11" t="s">
        <v>39</v>
      </c>
      <c r="G8" s="11" t="s">
        <v>38</v>
      </c>
      <c r="H8" s="11" t="s">
        <v>38</v>
      </c>
      <c r="I8" s="11" t="s">
        <v>38</v>
      </c>
      <c r="J8" s="11" t="s">
        <v>38</v>
      </c>
    </row>
    <row r="9" spans="1:10">
      <c r="A9" s="109" t="s">
        <v>5</v>
      </c>
      <c r="B9" s="110"/>
      <c r="C9" s="28" t="s">
        <v>54</v>
      </c>
      <c r="D9" s="115" t="s">
        <v>54</v>
      </c>
      <c r="E9" s="116"/>
      <c r="F9" s="105" t="s">
        <v>54</v>
      </c>
      <c r="G9" s="106"/>
      <c r="H9" s="28" t="s">
        <v>54</v>
      </c>
      <c r="I9" s="28" t="s">
        <v>54</v>
      </c>
      <c r="J9" s="28" t="s">
        <v>54</v>
      </c>
    </row>
    <row r="10" spans="1:10" ht="30" customHeight="1">
      <c r="A10" s="109" t="s">
        <v>6</v>
      </c>
      <c r="B10" s="110"/>
      <c r="C10" s="49" t="s">
        <v>66</v>
      </c>
      <c r="D10" s="111" t="s">
        <v>71</v>
      </c>
      <c r="E10" s="112"/>
      <c r="F10" s="105" t="s">
        <v>60</v>
      </c>
      <c r="G10" s="106"/>
      <c r="H10" s="28" t="s">
        <v>61</v>
      </c>
      <c r="I10" s="28" t="s">
        <v>62</v>
      </c>
      <c r="J10" s="28" t="s">
        <v>63</v>
      </c>
    </row>
    <row r="11" spans="1:10" ht="17.399999999999999">
      <c r="A11" s="103" t="s">
        <v>40</v>
      </c>
      <c r="B11" s="104"/>
      <c r="C11" s="29"/>
      <c r="D11" s="29"/>
      <c r="E11" s="29"/>
      <c r="F11" s="29"/>
      <c r="G11" s="29"/>
      <c r="H11" s="29"/>
      <c r="I11" s="29"/>
      <c r="J11" s="29"/>
    </row>
    <row r="12" spans="1:10">
      <c r="A12" s="107" t="s">
        <v>41</v>
      </c>
      <c r="B12" s="30" t="s">
        <v>42</v>
      </c>
      <c r="C12" s="31">
        <v>2.5000000000000001E-2</v>
      </c>
      <c r="D12" s="64">
        <v>0.18</v>
      </c>
      <c r="E12" s="64">
        <v>0.02</v>
      </c>
      <c r="F12" s="31">
        <v>0.11</v>
      </c>
      <c r="G12" s="31">
        <v>1.4999999999999999E-2</v>
      </c>
      <c r="H12" s="31">
        <v>1.7000000000000001E-2</v>
      </c>
      <c r="I12" s="31">
        <v>1.4999999999999999E-2</v>
      </c>
      <c r="J12" s="45">
        <v>1.4999999999999999E-2</v>
      </c>
    </row>
    <row r="13" spans="1:10">
      <c r="A13" s="108"/>
      <c r="B13" s="32" t="s">
        <v>43</v>
      </c>
      <c r="C13" s="31">
        <v>2.5000000000000001E-3</v>
      </c>
      <c r="D13" s="64">
        <v>3.5999999999999999E-3</v>
      </c>
      <c r="E13" s="64">
        <v>3.5999999999999999E-3</v>
      </c>
      <c r="F13" s="45">
        <v>1.4E-3</v>
      </c>
      <c r="G13" s="31">
        <v>1.4E-3</v>
      </c>
      <c r="H13" s="31">
        <v>1.1999999999999999E-3</v>
      </c>
      <c r="I13" s="31">
        <v>2.0000000000000001E-4</v>
      </c>
      <c r="J13" s="45">
        <v>2.0000000000000001E-4</v>
      </c>
    </row>
    <row r="14" spans="1:10" ht="10.199999999999999" customHeight="1">
      <c r="A14" s="33"/>
      <c r="B14" s="34"/>
      <c r="C14" s="34"/>
      <c r="D14" s="34"/>
      <c r="E14" s="34"/>
      <c r="F14" s="34"/>
      <c r="G14" s="34"/>
      <c r="H14" s="34"/>
      <c r="I14" s="34"/>
      <c r="J14" s="34"/>
    </row>
    <row r="15" spans="1:10" s="36" customFormat="1">
      <c r="A15" s="73" t="s">
        <v>44</v>
      </c>
      <c r="B15" s="35" t="s">
        <v>67</v>
      </c>
      <c r="C15" s="52">
        <v>2</v>
      </c>
      <c r="D15" s="99">
        <v>5.5</v>
      </c>
      <c r="E15" s="100"/>
      <c r="F15" s="101">
        <v>4.25</v>
      </c>
      <c r="G15" s="102"/>
      <c r="H15" s="52">
        <v>2.5</v>
      </c>
      <c r="I15" s="52">
        <v>1</v>
      </c>
      <c r="J15" s="52">
        <v>1</v>
      </c>
    </row>
    <row r="16" spans="1:10" ht="10.199999999999999" customHeight="1">
      <c r="A16" s="33"/>
      <c r="B16" s="34"/>
      <c r="C16" s="34"/>
      <c r="D16" s="34"/>
      <c r="E16" s="34"/>
      <c r="F16" s="34"/>
      <c r="G16" s="34"/>
      <c r="H16" s="34"/>
      <c r="I16" s="34"/>
      <c r="J16" s="34"/>
    </row>
  </sheetData>
  <mergeCells count="20">
    <mergeCell ref="D7:E7"/>
    <mergeCell ref="F7:G7"/>
    <mergeCell ref="B1:J1"/>
    <mergeCell ref="A2:J2"/>
    <mergeCell ref="A3:J3"/>
    <mergeCell ref="A4:J4"/>
    <mergeCell ref="A5:J5"/>
    <mergeCell ref="A6:B8"/>
    <mergeCell ref="D6:E6"/>
    <mergeCell ref="F6:G6"/>
    <mergeCell ref="A10:B10"/>
    <mergeCell ref="D10:E10"/>
    <mergeCell ref="F10:G10"/>
    <mergeCell ref="A9:B9"/>
    <mergeCell ref="D9:E9"/>
    <mergeCell ref="F9:G9"/>
    <mergeCell ref="A11:B11"/>
    <mergeCell ref="A12:A13"/>
    <mergeCell ref="D15:E15"/>
    <mergeCell ref="F15:G15"/>
  </mergeCells>
  <printOptions horizontalCentered="1"/>
  <pageMargins left="0.25" right="0.25" top="0.5" bottom="0.25" header="0" footer="0"/>
  <pageSetup scale="44" orientation="landscape" r:id="rId1"/>
  <headerFooter>
    <oddHeader>&amp;C&amp;"-,Bold"&amp;20Service and Supplies Pricing Worksheet&amp;11
&amp;14Group 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showGridLines="0" zoomScaleNormal="100" workbookViewId="0">
      <selection activeCell="G21" sqref="G21:G22"/>
    </sheetView>
  </sheetViews>
  <sheetFormatPr defaultRowHeight="14.4"/>
  <cols>
    <col min="1" max="1" width="19.6640625" customWidth="1"/>
    <col min="2" max="2" width="14.33203125" customWidth="1"/>
    <col min="3" max="3" width="17.88671875" customWidth="1"/>
    <col min="4" max="7" width="13.6640625" customWidth="1"/>
    <col min="8" max="8" width="5.6640625" customWidth="1"/>
    <col min="9" max="13" width="11.6640625" customWidth="1"/>
  </cols>
  <sheetData>
    <row r="1" spans="1:13" ht="21">
      <c r="A1" s="41" t="s">
        <v>0</v>
      </c>
      <c r="B1" s="97" t="str">
        <f>'MSRP List Price'!B1:G1</f>
        <v>Canon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ht="21">
      <c r="A2" s="127" t="s">
        <v>25</v>
      </c>
      <c r="B2" s="127" t="s">
        <v>26</v>
      </c>
      <c r="C2" s="127" t="s">
        <v>27</v>
      </c>
      <c r="D2" s="129" t="s">
        <v>28</v>
      </c>
      <c r="E2" s="130"/>
      <c r="F2" s="130"/>
      <c r="G2" s="130"/>
      <c r="H2" s="15"/>
      <c r="I2" s="131" t="s">
        <v>51</v>
      </c>
      <c r="J2" s="131"/>
      <c r="K2" s="131"/>
      <c r="L2" s="131"/>
      <c r="M2" s="131"/>
    </row>
    <row r="3" spans="1:13" ht="28.8">
      <c r="A3" s="128"/>
      <c r="B3" s="128"/>
      <c r="C3" s="128"/>
      <c r="D3" s="16" t="s">
        <v>29</v>
      </c>
      <c r="E3" s="16" t="s">
        <v>98</v>
      </c>
      <c r="F3" s="16" t="s">
        <v>30</v>
      </c>
      <c r="G3" s="16" t="s">
        <v>97</v>
      </c>
      <c r="H3" s="15"/>
      <c r="I3" s="42" t="s">
        <v>52</v>
      </c>
      <c r="J3" s="43" t="s">
        <v>29</v>
      </c>
      <c r="K3" s="43" t="s">
        <v>98</v>
      </c>
      <c r="L3" s="43" t="s">
        <v>30</v>
      </c>
      <c r="M3" s="43" t="s">
        <v>97</v>
      </c>
    </row>
    <row r="4" spans="1:13">
      <c r="A4" s="17">
        <v>12</v>
      </c>
      <c r="B4" s="55">
        <v>2.4E-2</v>
      </c>
      <c r="C4" s="56">
        <v>43553</v>
      </c>
      <c r="D4" s="57">
        <v>8.6711255407339982E-2</v>
      </c>
      <c r="E4" s="57">
        <v>8.9505050000980219E-2</v>
      </c>
      <c r="F4" s="57">
        <v>8.6711255407339982E-2</v>
      </c>
      <c r="G4" s="57">
        <v>8.6711255407339982E-2</v>
      </c>
      <c r="H4" s="15"/>
      <c r="I4" s="44">
        <v>12</v>
      </c>
      <c r="J4" s="53">
        <f t="shared" ref="J4:M9" si="0">0.0035/D4</f>
        <v>4.0363848770937412E-2</v>
      </c>
      <c r="K4" s="53">
        <f t="shared" si="0"/>
        <v>3.9103938827604358E-2</v>
      </c>
      <c r="L4" s="53">
        <f t="shared" si="0"/>
        <v>4.0363848770937412E-2</v>
      </c>
      <c r="M4" s="53">
        <f t="shared" si="0"/>
        <v>4.0363848770937412E-2</v>
      </c>
    </row>
    <row r="5" spans="1:13">
      <c r="A5" s="17">
        <v>18</v>
      </c>
      <c r="B5" s="55">
        <v>2.3350000000000003E-2</v>
      </c>
      <c r="C5" s="56">
        <v>43553</v>
      </c>
      <c r="D5" s="58">
        <v>5.8837286967134292E-2</v>
      </c>
      <c r="E5" s="58">
        <v>6.1604006045226214E-2</v>
      </c>
      <c r="F5" s="58">
        <v>5.8837286967134292E-2</v>
      </c>
      <c r="G5" s="142"/>
      <c r="H5" s="15"/>
      <c r="I5" s="44">
        <v>18</v>
      </c>
      <c r="J5" s="53">
        <f t="shared" si="0"/>
        <v>5.9486087486580616E-2</v>
      </c>
      <c r="K5" s="53">
        <f t="shared" si="0"/>
        <v>5.6814486990188526E-2</v>
      </c>
      <c r="L5" s="53">
        <f t="shared" si="0"/>
        <v>5.9486087486580616E-2</v>
      </c>
      <c r="M5" s="139"/>
    </row>
    <row r="6" spans="1:13">
      <c r="A6" s="17">
        <v>24</v>
      </c>
      <c r="B6" s="55">
        <v>2.2700000000000001E-2</v>
      </c>
      <c r="C6" s="56">
        <v>43553</v>
      </c>
      <c r="D6" s="58">
        <v>4.4895081272581017E-2</v>
      </c>
      <c r="E6" s="58">
        <v>4.7668742126393271E-2</v>
      </c>
      <c r="F6" s="58">
        <v>4.4895081272581017E-2</v>
      </c>
      <c r="G6" s="143"/>
      <c r="H6" s="15"/>
      <c r="I6" s="44">
        <v>24</v>
      </c>
      <c r="J6" s="53">
        <f t="shared" si="0"/>
        <v>7.7959542577720461E-2</v>
      </c>
      <c r="K6" s="53">
        <f t="shared" si="0"/>
        <v>7.3423376491030104E-2</v>
      </c>
      <c r="L6" s="53">
        <f t="shared" si="0"/>
        <v>7.7959542577720461E-2</v>
      </c>
      <c r="M6" s="140"/>
    </row>
    <row r="7" spans="1:13">
      <c r="A7" s="17">
        <v>36</v>
      </c>
      <c r="B7" s="55">
        <v>2.2100000000000002E-2</v>
      </c>
      <c r="C7" s="56">
        <v>43553</v>
      </c>
      <c r="D7" s="58">
        <v>3.0973202757483775E-2</v>
      </c>
      <c r="E7" s="58">
        <v>3.3795190059729315E-2</v>
      </c>
      <c r="F7" s="58">
        <v>3.0973202757483775E-2</v>
      </c>
      <c r="G7" s="143"/>
      <c r="H7" s="15"/>
      <c r="I7" s="44">
        <v>36</v>
      </c>
      <c r="J7" s="53">
        <f t="shared" si="0"/>
        <v>0.11300090686147485</v>
      </c>
      <c r="K7" s="53">
        <f t="shared" si="0"/>
        <v>0.10356503377593473</v>
      </c>
      <c r="L7" s="53">
        <f t="shared" si="0"/>
        <v>0.11300090686147485</v>
      </c>
      <c r="M7" s="140"/>
    </row>
    <row r="8" spans="1:13">
      <c r="A8" s="17">
        <v>48</v>
      </c>
      <c r="B8" s="55">
        <v>2.2200000000000001E-2</v>
      </c>
      <c r="C8" s="56">
        <v>43553</v>
      </c>
      <c r="D8" s="58">
        <v>2.4048445769183874E-2</v>
      </c>
      <c r="E8" s="58">
        <v>2.6936816146321738E-2</v>
      </c>
      <c r="F8" s="58">
        <v>2.4048445769183874E-2</v>
      </c>
      <c r="G8" s="143"/>
      <c r="H8" s="15"/>
      <c r="I8" s="44">
        <v>48</v>
      </c>
      <c r="J8" s="53">
        <f t="shared" si="0"/>
        <v>0.14553955102100466</v>
      </c>
      <c r="K8" s="53">
        <f t="shared" si="0"/>
        <v>0.12993369301657168</v>
      </c>
      <c r="L8" s="53">
        <f t="shared" si="0"/>
        <v>0.14553955102100466</v>
      </c>
      <c r="M8" s="140"/>
    </row>
    <row r="9" spans="1:13">
      <c r="A9" s="17">
        <v>60</v>
      </c>
      <c r="B9" s="55">
        <v>2.23E-2</v>
      </c>
      <c r="C9" s="56">
        <v>43553</v>
      </c>
      <c r="D9" s="58">
        <v>1.9909892701869401E-2</v>
      </c>
      <c r="E9" s="58">
        <v>2.2870985529460534E-2</v>
      </c>
      <c r="F9" s="58">
        <v>1.9909892701869401E-2</v>
      </c>
      <c r="G9" s="144"/>
      <c r="H9" s="15"/>
      <c r="I9" s="44">
        <v>60</v>
      </c>
      <c r="J9" s="53">
        <f t="shared" si="0"/>
        <v>0.17579200713981619</v>
      </c>
      <c r="K9" s="53">
        <f t="shared" si="0"/>
        <v>0.15303232103800626</v>
      </c>
      <c r="L9" s="53">
        <f t="shared" si="0"/>
        <v>0.17579200713981619</v>
      </c>
      <c r="M9" s="141"/>
    </row>
    <row r="10" spans="1:13">
      <c r="A10" s="18"/>
      <c r="B10" s="18"/>
      <c r="C10" s="18"/>
      <c r="D10" s="19"/>
      <c r="E10" s="19"/>
      <c r="F10" s="19"/>
      <c r="G10" s="19"/>
      <c r="H10" s="15"/>
      <c r="I10" s="15"/>
      <c r="J10" s="15"/>
    </row>
    <row r="11" spans="1:13">
      <c r="A11" s="132" t="s">
        <v>31</v>
      </c>
      <c r="B11" s="133"/>
      <c r="C11" s="134"/>
      <c r="D11" s="20">
        <v>0.05</v>
      </c>
      <c r="E11" s="20">
        <v>0.11</v>
      </c>
      <c r="F11" s="20">
        <v>0.05</v>
      </c>
      <c r="G11" s="20">
        <v>0.05</v>
      </c>
      <c r="H11" s="21"/>
      <c r="I11" s="15"/>
      <c r="J11" s="15"/>
    </row>
    <row r="12" spans="1:13">
      <c r="A12" s="22"/>
      <c r="B12" s="22"/>
      <c r="C12" s="22"/>
      <c r="D12" s="23"/>
      <c r="E12" s="23"/>
      <c r="F12" s="23"/>
      <c r="G12" s="23"/>
      <c r="H12" s="21"/>
      <c r="I12" s="15"/>
      <c r="J12" s="15"/>
    </row>
  </sheetData>
  <mergeCells count="9">
    <mergeCell ref="I2:M2"/>
    <mergeCell ref="B1:M1"/>
    <mergeCell ref="A11:C11"/>
    <mergeCell ref="M5:M9"/>
    <mergeCell ref="G5:G9"/>
    <mergeCell ref="A2:A3"/>
    <mergeCell ref="B2:B3"/>
    <mergeCell ref="C2:C3"/>
    <mergeCell ref="D2:G2"/>
  </mergeCells>
  <pageMargins left="0.25" right="0.25" top="1" bottom="0.5" header="0.3" footer="0.3"/>
  <pageSetup scale="68" orientation="landscape" r:id="rId1"/>
  <headerFooter>
    <oddHeader>&amp;C&amp;"-,Bold"&amp;20Leasing and Rental Rates Worksheet&amp;11
&amp;14Group D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B19"/>
  <sheetViews>
    <sheetView showGridLines="0" zoomScale="80" zoomScaleNormal="8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27" sqref="E27"/>
    </sheetView>
  </sheetViews>
  <sheetFormatPr defaultColWidth="9.109375" defaultRowHeight="14.4"/>
  <cols>
    <col min="1" max="1" width="52.109375" style="46" bestFit="1" customWidth="1"/>
    <col min="2" max="2" width="12.109375" style="46" customWidth="1"/>
    <col min="3" max="16384" width="9.109375" style="46"/>
  </cols>
  <sheetData>
    <row r="1" spans="1:2" ht="21">
      <c r="A1" s="41" t="s">
        <v>0</v>
      </c>
      <c r="B1" s="59" t="s">
        <v>54</v>
      </c>
    </row>
    <row r="2" spans="1:2" ht="25.8">
      <c r="A2" s="75" t="s">
        <v>14</v>
      </c>
      <c r="B2" s="76"/>
    </row>
    <row r="3" spans="1:2" ht="25.8">
      <c r="A3" s="78" t="s">
        <v>15</v>
      </c>
      <c r="B3" s="79"/>
    </row>
    <row r="4" spans="1:2" ht="25.8">
      <c r="A4" s="78" t="s">
        <v>1</v>
      </c>
      <c r="B4" s="79"/>
    </row>
    <row r="5" spans="1:2" ht="25.8">
      <c r="A5" s="78" t="s">
        <v>2</v>
      </c>
      <c r="B5" s="79"/>
    </row>
    <row r="6" spans="1:2" ht="25.8">
      <c r="A6" s="81" t="s">
        <v>3</v>
      </c>
      <c r="B6" s="82"/>
    </row>
    <row r="7" spans="1:2" ht="43.2">
      <c r="A7" s="8" t="s">
        <v>4</v>
      </c>
      <c r="B7" s="5" t="s">
        <v>17</v>
      </c>
    </row>
    <row r="8" spans="1:2">
      <c r="A8" s="4" t="s">
        <v>5</v>
      </c>
      <c r="B8" s="28" t="s">
        <v>54</v>
      </c>
    </row>
    <row r="9" spans="1:2" ht="28.8">
      <c r="A9" s="9" t="s">
        <v>6</v>
      </c>
      <c r="B9" s="49" t="s">
        <v>59</v>
      </c>
    </row>
    <row r="10" spans="1:2">
      <c r="A10" s="47" t="s">
        <v>7</v>
      </c>
      <c r="B10" s="40">
        <v>1295</v>
      </c>
    </row>
    <row r="11" spans="1:2">
      <c r="A11" s="47" t="s">
        <v>68</v>
      </c>
      <c r="B11" s="50" t="s">
        <v>70</v>
      </c>
    </row>
    <row r="12" spans="1:2">
      <c r="A12" s="47" t="s">
        <v>69</v>
      </c>
      <c r="B12" s="54">
        <f>SUM(B10:B11)</f>
        <v>1295</v>
      </c>
    </row>
    <row r="13" spans="1:2">
      <c r="A13" s="37" t="s">
        <v>23</v>
      </c>
      <c r="B13" s="38"/>
    </row>
    <row r="14" spans="1:2">
      <c r="A14" s="39" t="s">
        <v>8</v>
      </c>
      <c r="B14" s="50" t="s">
        <v>55</v>
      </c>
    </row>
    <row r="15" spans="1:2">
      <c r="A15" s="39" t="s">
        <v>10</v>
      </c>
      <c r="B15" s="50">
        <v>299</v>
      </c>
    </row>
    <row r="16" spans="1:2">
      <c r="A16" s="39" t="s">
        <v>11</v>
      </c>
      <c r="B16" s="50" t="s">
        <v>56</v>
      </c>
    </row>
    <row r="17" spans="1:2">
      <c r="A17" s="39" t="s">
        <v>49</v>
      </c>
      <c r="B17" s="50" t="s">
        <v>55</v>
      </c>
    </row>
    <row r="18" spans="1:2">
      <c r="A18" s="37" t="s">
        <v>12</v>
      </c>
      <c r="B18" s="38"/>
    </row>
    <row r="19" spans="1:2">
      <c r="A19" s="39" t="s">
        <v>13</v>
      </c>
      <c r="B19" s="50" t="s">
        <v>55</v>
      </c>
    </row>
  </sheetData>
  <mergeCells count="5">
    <mergeCell ref="A2:B2"/>
    <mergeCell ref="A3:B3"/>
    <mergeCell ref="A4:B4"/>
    <mergeCell ref="A5:B5"/>
    <mergeCell ref="A6:B6"/>
  </mergeCells>
  <printOptions horizontalCentered="1"/>
  <pageMargins left="0.25" right="0.25" top="0.75" bottom="0.5" header="0" footer="0"/>
  <pageSetup scale="70" orientation="landscape" r:id="rId1"/>
  <headerFooter>
    <oddHeader>&amp;C&amp;"-,Bold"&amp;20MSRP/List Pricing Worksheet&amp;11
&amp;14Group 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D16"/>
  <sheetViews>
    <sheetView showGridLines="0" zoomScaleNormal="100" workbookViewId="0">
      <selection activeCell="B21" sqref="B21"/>
    </sheetView>
  </sheetViews>
  <sheetFormatPr defaultColWidth="9.109375" defaultRowHeight="14.4"/>
  <cols>
    <col min="1" max="1" width="20.88671875" style="46" customWidth="1"/>
    <col min="2" max="2" width="54.33203125" style="46" customWidth="1"/>
    <col min="3" max="4" width="11.109375" style="46" customWidth="1"/>
    <col min="5" max="16384" width="9.109375" style="46"/>
  </cols>
  <sheetData>
    <row r="1" spans="1:4" ht="21">
      <c r="A1" s="41" t="s">
        <v>0</v>
      </c>
      <c r="B1" s="97" t="str">
        <f>'MSRP List Price'!B1:G1</f>
        <v>Canon</v>
      </c>
      <c r="C1" s="97"/>
      <c r="D1" s="97"/>
    </row>
    <row r="2" spans="1:4" ht="25.8">
      <c r="A2" s="75" t="s">
        <v>14</v>
      </c>
      <c r="B2" s="76"/>
      <c r="C2" s="76"/>
      <c r="D2" s="76"/>
    </row>
    <row r="3" spans="1:4" ht="25.95" customHeight="1">
      <c r="A3" s="78" t="s">
        <v>15</v>
      </c>
      <c r="B3" s="79"/>
      <c r="C3" s="79"/>
      <c r="D3" s="79"/>
    </row>
    <row r="4" spans="1:4" ht="25.95" customHeight="1">
      <c r="A4" s="78" t="s">
        <v>32</v>
      </c>
      <c r="B4" s="79"/>
      <c r="C4" s="79"/>
      <c r="D4" s="79"/>
    </row>
    <row r="5" spans="1:4" ht="25.95" customHeight="1">
      <c r="A5" s="81" t="s">
        <v>3</v>
      </c>
      <c r="B5" s="82"/>
      <c r="C5" s="82"/>
      <c r="D5" s="82"/>
    </row>
    <row r="6" spans="1:4" ht="14.4" customHeight="1">
      <c r="A6" s="120" t="s">
        <v>33</v>
      </c>
      <c r="B6" s="121"/>
      <c r="C6" s="117" t="s">
        <v>34</v>
      </c>
      <c r="D6" s="118"/>
    </row>
    <row r="7" spans="1:4" ht="14.4" customHeight="1">
      <c r="A7" s="122"/>
      <c r="B7" s="123"/>
      <c r="C7" s="113" t="s">
        <v>45</v>
      </c>
      <c r="D7" s="114"/>
    </row>
    <row r="8" spans="1:4">
      <c r="A8" s="124"/>
      <c r="B8" s="125"/>
      <c r="C8" s="11" t="s">
        <v>39</v>
      </c>
      <c r="D8" s="11" t="s">
        <v>38</v>
      </c>
    </row>
    <row r="9" spans="1:4">
      <c r="A9" s="109" t="s">
        <v>5</v>
      </c>
      <c r="B9" s="110"/>
      <c r="C9" s="105" t="s">
        <v>54</v>
      </c>
      <c r="D9" s="106"/>
    </row>
    <row r="10" spans="1:4" ht="30" customHeight="1">
      <c r="A10" s="109" t="s">
        <v>6</v>
      </c>
      <c r="B10" s="110"/>
      <c r="C10" s="135" t="s">
        <v>59</v>
      </c>
      <c r="D10" s="136"/>
    </row>
    <row r="11" spans="1:4" ht="17.399999999999999">
      <c r="A11" s="103" t="s">
        <v>40</v>
      </c>
      <c r="B11" s="104"/>
      <c r="C11" s="29"/>
      <c r="D11" s="29"/>
    </row>
    <row r="12" spans="1:4">
      <c r="A12" s="107" t="s">
        <v>41</v>
      </c>
      <c r="B12" s="30" t="s">
        <v>42</v>
      </c>
      <c r="C12" s="45">
        <v>0.18</v>
      </c>
      <c r="D12" s="45">
        <v>0.02</v>
      </c>
    </row>
    <row r="13" spans="1:4">
      <c r="A13" s="108"/>
      <c r="B13" s="32" t="s">
        <v>43</v>
      </c>
      <c r="C13" s="45">
        <v>3.5999999999999999E-3</v>
      </c>
      <c r="D13" s="45">
        <v>3.5999999999999999E-3</v>
      </c>
    </row>
    <row r="14" spans="1:4" ht="10.199999999999999" customHeight="1">
      <c r="A14" s="33"/>
      <c r="B14" s="34"/>
      <c r="C14" s="34"/>
      <c r="D14" s="34"/>
    </row>
    <row r="15" spans="1:4" s="48" customFormat="1">
      <c r="A15" s="73" t="s">
        <v>44</v>
      </c>
      <c r="B15" s="35" t="s">
        <v>67</v>
      </c>
      <c r="C15" s="101">
        <v>5.5</v>
      </c>
      <c r="D15" s="102"/>
    </row>
    <row r="16" spans="1:4" ht="10.199999999999999" customHeight="1">
      <c r="A16" s="33"/>
      <c r="B16" s="34"/>
      <c r="C16" s="34"/>
      <c r="D16" s="34"/>
    </row>
  </sheetData>
  <mergeCells count="15">
    <mergeCell ref="B1:D1"/>
    <mergeCell ref="A2:D2"/>
    <mergeCell ref="A3:D3"/>
    <mergeCell ref="A4:D4"/>
    <mergeCell ref="A5:D5"/>
    <mergeCell ref="A10:B10"/>
    <mergeCell ref="C10:D10"/>
    <mergeCell ref="A9:B9"/>
    <mergeCell ref="C9:D9"/>
    <mergeCell ref="C7:D7"/>
    <mergeCell ref="A6:B8"/>
    <mergeCell ref="C6:D6"/>
    <mergeCell ref="A11:B11"/>
    <mergeCell ref="A12:A13"/>
    <mergeCell ref="C15:D15"/>
  </mergeCells>
  <printOptions horizontalCentered="1"/>
  <pageMargins left="0.25" right="0.25" top="0.5" bottom="0.25" header="0" footer="0"/>
  <pageSetup scale="44" orientation="landscape" r:id="rId1"/>
  <headerFooter>
    <oddHeader>&amp;C&amp;"-,Bold"&amp;20Service and Supplies Pricing Worksheet&amp;11
&amp;14Group 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MSRP List Price</vt:lpstr>
      <vt:lpstr>OEM Supplies</vt:lpstr>
      <vt:lpstr>Discount from MSRP</vt:lpstr>
      <vt:lpstr>Service-Supplies Pricing</vt:lpstr>
      <vt:lpstr>Lease and Rental Rates</vt:lpstr>
      <vt:lpstr>Discontinued MSRP List Price</vt:lpstr>
      <vt:lpstr>Discontinued Service-Supplies</vt:lpstr>
      <vt:lpstr>'Discontinued MSRP List Price'!Print_Titles</vt:lpstr>
      <vt:lpstr>'Discontinued Service-Supplies'!Print_Titles</vt:lpstr>
      <vt:lpstr>'MSRP List Price'!Print_Titles</vt:lpstr>
      <vt:lpstr>'Service-Supplies Pricing'!Print_Titles</vt:lpstr>
    </vt:vector>
  </TitlesOfParts>
  <Company>Office of 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Nikki Kalen</dc:creator>
  <cp:lastModifiedBy>Pollack, Nikki</cp:lastModifiedBy>
  <cp:lastPrinted>2018-10-17T22:08:54Z</cp:lastPrinted>
  <dcterms:created xsi:type="dcterms:W3CDTF">2018-08-29T16:18:21Z</dcterms:created>
  <dcterms:modified xsi:type="dcterms:W3CDTF">2019-08-12T19:58:32Z</dcterms:modified>
</cp:coreProperties>
</file>